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6035" windowHeight="9495"/>
  </bookViews>
  <sheets>
    <sheet name="Лимиты" sheetId="1" r:id="rId1"/>
  </sheets>
  <externalReferences>
    <externalReference r:id="rId2"/>
  </externalReferences>
  <definedNames>
    <definedName name="_xlnm.Print_Area" localSheetId="0">Лимиты!$A$1:$G$27</definedName>
  </definedNames>
  <calcPr calcId="125725"/>
</workbook>
</file>

<file path=xl/calcChain.xml><?xml version="1.0" encoding="utf-8"?>
<calcChain xmlns="http://schemas.openxmlformats.org/spreadsheetml/2006/main">
  <c r="D51" i="1"/>
  <c r="I46"/>
  <c r="H46"/>
  <c r="E46"/>
  <c r="D46"/>
  <c r="F42"/>
  <c r="F43" s="1"/>
  <c r="F44" s="1"/>
  <c r="C41"/>
  <c r="C40"/>
  <c r="C45" s="1"/>
  <c r="C37"/>
  <c r="C46" s="1"/>
  <c r="F33"/>
  <c r="E33"/>
  <c r="F38" s="1"/>
  <c r="F39" s="1"/>
  <c r="F40" s="1"/>
  <c r="F41" s="1"/>
  <c r="D33"/>
  <c r="C33"/>
  <c r="M21"/>
  <c r="K21"/>
  <c r="J21"/>
  <c r="J22" s="1"/>
  <c r="I21"/>
  <c r="O20"/>
  <c r="E20"/>
  <c r="G20" s="1"/>
  <c r="D20"/>
  <c r="C20"/>
  <c r="O19"/>
  <c r="E19"/>
  <c r="D19"/>
  <c r="C19"/>
  <c r="O18"/>
  <c r="E18"/>
  <c r="G18" s="1"/>
  <c r="D18"/>
  <c r="C18"/>
  <c r="O17"/>
  <c r="E17"/>
  <c r="D17"/>
  <c r="C17"/>
  <c r="O16"/>
  <c r="E16"/>
  <c r="G16" s="1"/>
  <c r="D16"/>
  <c r="C16"/>
  <c r="O15"/>
  <c r="E15"/>
  <c r="D15"/>
  <c r="C15"/>
  <c r="O14"/>
  <c r="E14"/>
  <c r="G14" s="1"/>
  <c r="D14"/>
  <c r="C14"/>
  <c r="O13"/>
  <c r="E13"/>
  <c r="D13"/>
  <c r="C13"/>
  <c r="O12"/>
  <c r="E12"/>
  <c r="G12" s="1"/>
  <c r="D12"/>
  <c r="C12"/>
  <c r="O11"/>
  <c r="E11"/>
  <c r="D11"/>
  <c r="C11"/>
  <c r="O10"/>
  <c r="E10"/>
  <c r="G10" s="1"/>
  <c r="D10"/>
  <c r="C10"/>
  <c r="O9"/>
  <c r="E9"/>
  <c r="D9"/>
  <c r="C9"/>
  <c r="O8"/>
  <c r="E8"/>
  <c r="G8" s="1"/>
  <c r="D8"/>
  <c r="C8"/>
  <c r="O7"/>
  <c r="E7"/>
  <c r="D7"/>
  <c r="C7"/>
  <c r="O6"/>
  <c r="E6"/>
  <c r="G6" s="1"/>
  <c r="D6"/>
  <c r="D21" s="1"/>
  <c r="C6"/>
  <c r="F8" l="1"/>
  <c r="F10"/>
  <c r="F12"/>
  <c r="F14"/>
  <c r="F16"/>
  <c r="F18"/>
  <c r="F20"/>
  <c r="F46"/>
  <c r="C21"/>
  <c r="C34" s="1"/>
  <c r="H47"/>
  <c r="D34"/>
  <c r="D47"/>
  <c r="C31"/>
  <c r="C47"/>
  <c r="F6"/>
  <c r="G7"/>
  <c r="G9"/>
  <c r="G11"/>
  <c r="G13"/>
  <c r="G15"/>
  <c r="G17"/>
  <c r="G19"/>
  <c r="E21"/>
  <c r="F7"/>
  <c r="F9"/>
  <c r="F11"/>
  <c r="F13"/>
  <c r="F15"/>
  <c r="F17"/>
  <c r="F19"/>
  <c r="E34" l="1"/>
  <c r="G21"/>
  <c r="F21"/>
  <c r="F34" s="1"/>
  <c r="F47"/>
</calcChain>
</file>

<file path=xl/sharedStrings.xml><?xml version="1.0" encoding="utf-8"?>
<sst xmlns="http://schemas.openxmlformats.org/spreadsheetml/2006/main" count="39" uniqueCount="39">
  <si>
    <t xml:space="preserve">Исполнение расходной части бюджета города Ставрополя </t>
  </si>
  <si>
    <t>Код ГРБС</t>
  </si>
  <si>
    <t>Наименование ГРБС</t>
  </si>
  <si>
    <t>Бюджетные ассигнования на 2015 год</t>
  </si>
  <si>
    <t>Лимиты бюджетных обязательств на полугодие 2015 года</t>
  </si>
  <si>
    <t xml:space="preserve">Кассовое исполнение </t>
  </si>
  <si>
    <t>Остаток лимитов бюджетных обязательств</t>
  </si>
  <si>
    <t>% исполнения к ЛБО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</si>
  <si>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</si>
  <si>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</si>
  <si>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</si>
  <si>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</si>
  <si>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</si>
  <si>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</si>
  <si>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</si>
  <si>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Ставрополя</t>
  </si>
  <si>
    <t>Комитет физической культуры, спорта и молодежной политики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</si>
  <si>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</si>
  <si>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</si>
  <si>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</si>
  <si>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</si>
  <si>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</si>
  <si>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</si>
  <si>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</si>
  <si>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Заместитель главы администрации города Ставрополя,</t>
  </si>
  <si>
    <t>руководитель комитета финансов и бюджета</t>
  </si>
  <si>
    <t>администрации города Ставрополя</t>
  </si>
  <si>
    <t>Н.В. Захаров</t>
  </si>
  <si>
    <t>показатели предыдущ.периода</t>
  </si>
  <si>
    <t>суммы погашения муниципального долга</t>
  </si>
  <si>
    <t>наши п.п.</t>
  </si>
  <si>
    <t>утвержденный бюджет 2015 :</t>
  </si>
  <si>
    <t>касса</t>
  </si>
  <si>
    <t>возвраты</t>
  </si>
  <si>
    <t>Ув.44(609); 42(601)                            27.01.2015</t>
  </si>
  <si>
    <t>Ув.46,50(609);                     28.01.2015</t>
  </si>
  <si>
    <t>ИТОГО:</t>
  </si>
  <si>
    <t>по состоянию на 01.05.2015 года</t>
  </si>
  <si>
    <t>(в тыс. руб.)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</si>
</sst>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00;[Red]\-000;&quot;&quot;"/>
    <numFmt numFmtId="165" formatCode="#,##0;[Red]\-#,##0;0"/>
    <numFmt numFmtId="166" formatCode="#,##0.00;[Red]\-#,##0.00;0.00"/>
    <numFmt numFmtId="168" formatCode="#,##0.00_ ;[Red]\-#,##0.00\ 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7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98">
    <xf numFmtId="0" fontId="0" fillId="0" borderId="0" xfId="0"/>
    <xf numFmtId="0" fontId="2" fillId="0" borderId="0" xfId="0" applyFont="1" applyFill="1" applyAlignment="1">
      <alignment horizontal="center"/>
    </xf>
    <xf numFmtId="0" fontId="3" fillId="0" borderId="0" xfId="2" applyFill="1" applyBorder="1"/>
    <xf numFmtId="0" fontId="4" fillId="0" borderId="0" xfId="0" applyFont="1" applyFill="1" applyAlignment="1">
      <alignment horizontal="center"/>
    </xf>
    <xf numFmtId="0" fontId="5" fillId="0" borderId="0" xfId="2" applyNumberFormat="1" applyFont="1" applyFill="1" applyAlignment="1" applyProtection="1">
      <alignment horizontal="center"/>
      <protection hidden="1"/>
    </xf>
    <xf numFmtId="0" fontId="6" fillId="0" borderId="0" xfId="2" applyNumberFormat="1" applyFont="1" applyFill="1" applyAlignment="1" applyProtection="1">
      <alignment horizontal="center"/>
      <protection hidden="1"/>
    </xf>
    <xf numFmtId="0" fontId="3" fillId="0" borderId="0" xfId="2" applyFill="1" applyBorder="1" applyProtection="1">
      <protection hidden="1"/>
    </xf>
    <xf numFmtId="0" fontId="3" fillId="0" borderId="0" xfId="2" applyFill="1"/>
    <xf numFmtId="0" fontId="3" fillId="0" borderId="0" xfId="2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3" fillId="0" borderId="0" xfId="2" applyFont="1" applyFill="1" applyBorder="1"/>
    <xf numFmtId="0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0" fontId="8" fillId="0" borderId="0" xfId="2" applyFont="1" applyFill="1" applyBorder="1"/>
    <xf numFmtId="164" fontId="6" fillId="0" borderId="5" xfId="2" applyNumberFormat="1" applyFont="1" applyFill="1" applyBorder="1" applyAlignment="1" applyProtection="1">
      <alignment wrapText="1"/>
      <protection hidden="1"/>
    </xf>
    <xf numFmtId="165" fontId="6" fillId="0" borderId="5" xfId="3" applyNumberFormat="1" applyFont="1" applyFill="1" applyBorder="1" applyAlignment="1" applyProtection="1">
      <protection hidden="1"/>
    </xf>
    <xf numFmtId="165" fontId="6" fillId="0" borderId="6" xfId="0" applyNumberFormat="1" applyFont="1" applyFill="1" applyBorder="1" applyAlignment="1">
      <alignment horizontal="right" wrapText="1"/>
    </xf>
    <xf numFmtId="0" fontId="6" fillId="0" borderId="5" xfId="2" applyFont="1" applyFill="1" applyBorder="1"/>
    <xf numFmtId="166" fontId="9" fillId="3" borderId="7" xfId="4" applyNumberFormat="1" applyFont="1" applyFill="1" applyBorder="1" applyAlignment="1" applyProtection="1">
      <protection hidden="1"/>
    </xf>
    <xf numFmtId="166" fontId="11" fillId="3" borderId="7" xfId="5" applyNumberFormat="1" applyFont="1" applyFill="1" applyBorder="1" applyAlignment="1" applyProtection="1">
      <protection hidden="1"/>
    </xf>
    <xf numFmtId="166" fontId="9" fillId="0" borderId="7" xfId="4" applyNumberFormat="1" applyFont="1" applyFill="1" applyBorder="1" applyAlignment="1" applyProtection="1">
      <protection hidden="1"/>
    </xf>
    <xf numFmtId="2" fontId="6" fillId="0" borderId="5" xfId="2" applyNumberFormat="1" applyFont="1" applyFill="1" applyBorder="1"/>
    <xf numFmtId="164" fontId="6" fillId="0" borderId="8" xfId="2" applyNumberFormat="1" applyFont="1" applyFill="1" applyBorder="1" applyAlignment="1" applyProtection="1">
      <alignment wrapText="1"/>
      <protection hidden="1"/>
    </xf>
    <xf numFmtId="165" fontId="6" fillId="0" borderId="9" xfId="0" applyNumberFormat="1" applyFont="1" applyFill="1" applyBorder="1" applyAlignment="1">
      <alignment horizontal="right" wrapText="1"/>
    </xf>
    <xf numFmtId="0" fontId="6" fillId="0" borderId="0" xfId="2" applyFont="1" applyFill="1" applyBorder="1"/>
    <xf numFmtId="166" fontId="9" fillId="3" borderId="10" xfId="4" applyNumberFormat="1" applyFont="1" applyFill="1" applyBorder="1" applyAlignment="1" applyProtection="1">
      <protection hidden="1"/>
    </xf>
    <xf numFmtId="166" fontId="11" fillId="3" borderId="10" xfId="5" applyNumberFormat="1" applyFont="1" applyFill="1" applyBorder="1" applyAlignment="1" applyProtection="1">
      <protection hidden="1"/>
    </xf>
    <xf numFmtId="166" fontId="9" fillId="0" borderId="10" xfId="4" applyNumberFormat="1" applyFont="1" applyFill="1" applyBorder="1" applyAlignment="1" applyProtection="1">
      <protection hidden="1"/>
    </xf>
    <xf numFmtId="166" fontId="9" fillId="0" borderId="11" xfId="3" applyNumberFormat="1" applyFont="1" applyFill="1" applyBorder="1" applyAlignment="1" applyProtection="1">
      <protection hidden="1"/>
    </xf>
    <xf numFmtId="166" fontId="9" fillId="0" borderId="5" xfId="3" applyNumberFormat="1" applyFont="1" applyFill="1" applyBorder="1" applyAlignment="1" applyProtection="1">
      <protection hidden="1"/>
    </xf>
    <xf numFmtId="164" fontId="6" fillId="0" borderId="12" xfId="2" applyNumberFormat="1" applyFont="1" applyFill="1" applyBorder="1" applyAlignment="1" applyProtection="1">
      <alignment wrapText="1"/>
      <protection hidden="1"/>
    </xf>
    <xf numFmtId="166" fontId="9" fillId="3" borderId="13" xfId="4" applyNumberFormat="1" applyFont="1" applyFill="1" applyBorder="1" applyAlignment="1" applyProtection="1">
      <protection hidden="1"/>
    </xf>
    <xf numFmtId="166" fontId="11" fillId="3" borderId="13" xfId="5" applyNumberFormat="1" applyFont="1" applyFill="1" applyBorder="1" applyAlignment="1" applyProtection="1">
      <protection hidden="1"/>
    </xf>
    <xf numFmtId="166" fontId="9" fillId="0" borderId="13" xfId="4" applyNumberFormat="1" applyFont="1" applyFill="1" applyBorder="1" applyAlignment="1" applyProtection="1">
      <protection hidden="1"/>
    </xf>
    <xf numFmtId="0" fontId="12" fillId="0" borderId="14" xfId="2" applyNumberFormat="1" applyFont="1" applyFill="1" applyBorder="1" applyAlignment="1" applyProtection="1">
      <alignment horizontal="left"/>
      <protection hidden="1"/>
    </xf>
    <xf numFmtId="0" fontId="12" fillId="0" borderId="15" xfId="2" applyNumberFormat="1" applyFont="1" applyFill="1" applyBorder="1" applyAlignment="1" applyProtection="1">
      <alignment horizontal="left"/>
      <protection hidden="1"/>
    </xf>
    <xf numFmtId="165" fontId="12" fillId="0" borderId="16" xfId="3" applyNumberFormat="1" applyFont="1" applyBorder="1"/>
    <xf numFmtId="165" fontId="12" fillId="0" borderId="16" xfId="3" applyNumberFormat="1" applyFont="1" applyFill="1" applyBorder="1"/>
    <xf numFmtId="165" fontId="12" fillId="0" borderId="17" xfId="6" applyNumberFormat="1" applyFont="1" applyFill="1" applyBorder="1" applyAlignment="1" applyProtection="1">
      <protection hidden="1"/>
    </xf>
    <xf numFmtId="0" fontId="12" fillId="0" borderId="0" xfId="2" applyFont="1" applyFill="1" applyBorder="1"/>
    <xf numFmtId="166" fontId="12" fillId="0" borderId="0" xfId="2" applyNumberFormat="1" applyFont="1" applyFill="1" applyBorder="1"/>
    <xf numFmtId="0" fontId="9" fillId="0" borderId="0" xfId="2" applyNumberFormat="1" applyFont="1" applyFill="1" applyAlignment="1" applyProtection="1">
      <protection hidden="1"/>
    </xf>
    <xf numFmtId="0" fontId="6" fillId="0" borderId="0" xfId="2" applyNumberFormat="1" applyFont="1" applyFill="1" applyAlignment="1" applyProtection="1">
      <protection hidden="1"/>
    </xf>
    <xf numFmtId="0" fontId="3" fillId="0" borderId="0" xfId="2" applyFont="1" applyFill="1"/>
    <xf numFmtId="0" fontId="13" fillId="0" borderId="0" xfId="2" applyNumberFormat="1" applyFont="1" applyFill="1" applyAlignment="1" applyProtection="1">
      <protection hidden="1"/>
    </xf>
    <xf numFmtId="0" fontId="3" fillId="0" borderId="0" xfId="2" applyFill="1" applyProtection="1">
      <protection hidden="1"/>
    </xf>
    <xf numFmtId="168" fontId="3" fillId="0" borderId="0" xfId="2" applyNumberFormat="1" applyFill="1" applyBorder="1"/>
    <xf numFmtId="0" fontId="14" fillId="0" borderId="0" xfId="2" applyFont="1" applyFill="1" applyProtection="1">
      <protection hidden="1"/>
    </xf>
    <xf numFmtId="168" fontId="6" fillId="0" borderId="0" xfId="2" applyNumberFormat="1" applyFont="1" applyFill="1" applyAlignment="1" applyProtection="1">
      <protection hidden="1"/>
    </xf>
    <xf numFmtId="168" fontId="9" fillId="0" borderId="0" xfId="2" applyNumberFormat="1" applyFont="1" applyFill="1" applyAlignment="1" applyProtection="1">
      <protection hidden="1"/>
    </xf>
    <xf numFmtId="0" fontId="14" fillId="0" borderId="0" xfId="2" applyNumberFormat="1" applyFont="1" applyFill="1" applyAlignment="1" applyProtection="1">
      <protection hidden="1"/>
    </xf>
    <xf numFmtId="0" fontId="5" fillId="0" borderId="0" xfId="2" applyFont="1" applyFill="1" applyBorder="1"/>
    <xf numFmtId="0" fontId="6" fillId="0" borderId="0" xfId="2" applyFont="1" applyFill="1"/>
    <xf numFmtId="4" fontId="9" fillId="0" borderId="0" xfId="2" applyNumberFormat="1" applyFont="1" applyFill="1" applyAlignment="1" applyProtection="1">
      <protection hidden="1"/>
    </xf>
    <xf numFmtId="0" fontId="3" fillId="4" borderId="5" xfId="2" applyFill="1" applyBorder="1"/>
    <xf numFmtId="166" fontId="6" fillId="4" borderId="5" xfId="2" applyNumberFormat="1" applyFont="1" applyFill="1" applyBorder="1"/>
    <xf numFmtId="0" fontId="6" fillId="4" borderId="5" xfId="2" applyFont="1" applyFill="1" applyBorder="1"/>
    <xf numFmtId="4" fontId="9" fillId="4" borderId="5" xfId="2" applyNumberFormat="1" applyFont="1" applyFill="1" applyBorder="1" applyAlignment="1" applyProtection="1">
      <protection hidden="1"/>
    </xf>
    <xf numFmtId="168" fontId="6" fillId="0" borderId="0" xfId="2" applyNumberFormat="1" applyFont="1" applyFill="1"/>
    <xf numFmtId="166" fontId="12" fillId="0" borderId="1" xfId="3" applyNumberFormat="1" applyFont="1" applyBorder="1"/>
    <xf numFmtId="0" fontId="3" fillId="5" borderId="0" xfId="2" applyFill="1" applyBorder="1" applyAlignment="1">
      <alignment wrapText="1"/>
    </xf>
    <xf numFmtId="0" fontId="3" fillId="5" borderId="0" xfId="2" applyFill="1" applyBorder="1"/>
    <xf numFmtId="166" fontId="6" fillId="0" borderId="0" xfId="2" applyNumberFormat="1" applyFont="1" applyFill="1"/>
    <xf numFmtId="0" fontId="3" fillId="0" borderId="0" xfId="2" applyFill="1" applyAlignment="1">
      <alignment wrapText="1"/>
    </xf>
    <xf numFmtId="43" fontId="3" fillId="6" borderId="0" xfId="1" applyFont="1" applyFill="1"/>
    <xf numFmtId="166" fontId="6" fillId="0" borderId="5" xfId="3" applyNumberFormat="1" applyFont="1" applyFill="1" applyBorder="1" applyAlignment="1" applyProtection="1">
      <protection hidden="1"/>
    </xf>
    <xf numFmtId="4" fontId="3" fillId="0" borderId="0" xfId="2" applyNumberFormat="1" applyFill="1" applyBorder="1"/>
    <xf numFmtId="4" fontId="3" fillId="0" borderId="5" xfId="2" applyNumberFormat="1" applyFill="1" applyBorder="1"/>
    <xf numFmtId="14" fontId="3" fillId="0" borderId="0" xfId="1" applyNumberFormat="1" applyFont="1" applyFill="1"/>
    <xf numFmtId="4" fontId="6" fillId="5" borderId="5" xfId="2" applyNumberFormat="1" applyFont="1" applyFill="1" applyBorder="1"/>
    <xf numFmtId="4" fontId="3" fillId="0" borderId="5" xfId="2" applyNumberFormat="1" applyFont="1" applyFill="1" applyBorder="1"/>
    <xf numFmtId="2" fontId="3" fillId="0" borderId="0" xfId="2" applyNumberFormat="1" applyFill="1"/>
    <xf numFmtId="43" fontId="3" fillId="5" borderId="5" xfId="1" applyFont="1" applyFill="1" applyBorder="1"/>
    <xf numFmtId="14" fontId="3" fillId="0" borderId="0" xfId="1" applyNumberFormat="1" applyFont="1" applyFill="1" applyAlignment="1">
      <alignment horizontal="right"/>
    </xf>
    <xf numFmtId="4" fontId="6" fillId="0" borderId="5" xfId="2" applyNumberFormat="1" applyFont="1" applyFill="1" applyBorder="1"/>
    <xf numFmtId="43" fontId="6" fillId="0" borderId="5" xfId="1" applyFont="1" applyFill="1" applyBorder="1"/>
    <xf numFmtId="43" fontId="3" fillId="0" borderId="5" xfId="1" applyFont="1" applyFill="1" applyBorder="1"/>
    <xf numFmtId="166" fontId="6" fillId="4" borderId="5" xfId="3" applyNumberFormat="1" applyFont="1" applyFill="1" applyBorder="1" applyAlignment="1" applyProtection="1">
      <protection hidden="1"/>
    </xf>
    <xf numFmtId="0" fontId="7" fillId="0" borderId="0" xfId="2" applyFont="1" applyFill="1" applyAlignment="1">
      <alignment horizontal="right"/>
    </xf>
    <xf numFmtId="4" fontId="6" fillId="7" borderId="5" xfId="2" applyNumberFormat="1" applyFont="1" applyFill="1" applyBorder="1"/>
    <xf numFmtId="4" fontId="3" fillId="7" borderId="5" xfId="2" applyNumberFormat="1" applyFont="1" applyFill="1" applyBorder="1"/>
    <xf numFmtId="4" fontId="3" fillId="7" borderId="5" xfId="2" applyNumberFormat="1" applyFill="1" applyBorder="1"/>
    <xf numFmtId="4" fontId="3" fillId="0" borderId="0" xfId="2" applyNumberFormat="1" applyFill="1"/>
    <xf numFmtId="4" fontId="6" fillId="0" borderId="0" xfId="2" applyNumberFormat="1" applyFont="1" applyFill="1"/>
    <xf numFmtId="0" fontId="6" fillId="0" borderId="6" xfId="2" applyFont="1" applyFill="1" applyBorder="1"/>
    <xf numFmtId="164" fontId="6" fillId="0" borderId="18" xfId="2" applyNumberFormat="1" applyFont="1" applyFill="1" applyBorder="1" applyAlignment="1" applyProtection="1">
      <protection hidden="1"/>
    </xf>
    <xf numFmtId="0" fontId="6" fillId="0" borderId="10" xfId="2" applyFont="1" applyFill="1" applyBorder="1" applyAlignment="1" applyProtection="1">
      <protection hidden="1"/>
    </xf>
    <xf numFmtId="164" fontId="6" fillId="0" borderId="19" xfId="2" applyNumberFormat="1" applyFont="1" applyFill="1" applyBorder="1" applyAlignment="1" applyProtection="1">
      <protection hidden="1"/>
    </xf>
    <xf numFmtId="0" fontId="6" fillId="0" borderId="20" xfId="2" applyFont="1" applyFill="1" applyBorder="1" applyAlignment="1" applyProtection="1">
      <protection hidden="1"/>
    </xf>
    <xf numFmtId="164" fontId="6" fillId="0" borderId="21" xfId="2" applyNumberFormat="1" applyFont="1" applyFill="1" applyBorder="1" applyAlignment="1" applyProtection="1">
      <protection hidden="1"/>
    </xf>
    <xf numFmtId="0" fontId="12" fillId="0" borderId="17" xfId="2" applyFont="1" applyFill="1" applyBorder="1" applyAlignment="1" applyProtection="1">
      <protection hidden="1"/>
    </xf>
    <xf numFmtId="0" fontId="14" fillId="0" borderId="0" xfId="2" applyNumberFormat="1" applyFont="1" applyFill="1" applyAlignment="1" applyProtection="1">
      <alignment horizontal="right"/>
      <protection hidden="1"/>
    </xf>
  </cellXfs>
  <cellStyles count="271">
    <cellStyle name="Обычный" xfId="0" builtinId="0"/>
    <cellStyle name="Обычный 2" xfId="7"/>
    <cellStyle name="Обычный 2 10" xfId="8"/>
    <cellStyle name="Обычный 2 10 2" xfId="9"/>
    <cellStyle name="Обычный 2 10 3" xfId="10"/>
    <cellStyle name="Обычный 2 10 4" xfId="11"/>
    <cellStyle name="Обычный 2 10 5" xfId="12"/>
    <cellStyle name="Обычный 2 10 6" xfId="13"/>
    <cellStyle name="Обычный 2 100" xfId="14"/>
    <cellStyle name="Обычный 2 101" xfId="15"/>
    <cellStyle name="Обычный 2 101 2" xfId="16"/>
    <cellStyle name="Обычный 2 102" xfId="17"/>
    <cellStyle name="Обычный 2 103" xfId="18"/>
    <cellStyle name="Обычный 2 103 2" xfId="19"/>
    <cellStyle name="Обычный 2 104" xfId="20"/>
    <cellStyle name="Обычный 2 104 2" xfId="21"/>
    <cellStyle name="Обычный 2 105" xfId="22"/>
    <cellStyle name="Обычный 2 105 2" xfId="23"/>
    <cellStyle name="Обычный 2 106" xfId="24"/>
    <cellStyle name="Обычный 2 107" xfId="25"/>
    <cellStyle name="Обычный 2 108" xfId="26"/>
    <cellStyle name="Обычный 2 109" xfId="27"/>
    <cellStyle name="Обычный 2 11" xfId="28"/>
    <cellStyle name="Обычный 2 11 2" xfId="29"/>
    <cellStyle name="Обычный 2 11 3" xfId="30"/>
    <cellStyle name="Обычный 2 11 4" xfId="31"/>
    <cellStyle name="Обычный 2 11 5" xfId="32"/>
    <cellStyle name="Обычный 2 11 6" xfId="33"/>
    <cellStyle name="Обычный 2 110" xfId="34"/>
    <cellStyle name="Обычный 2 111" xfId="35"/>
    <cellStyle name="Обычный 2 112" xfId="36"/>
    <cellStyle name="Обычный 2 113" xfId="37"/>
    <cellStyle name="Обычный 2 113 2" xfId="38"/>
    <cellStyle name="Обычный 2 114" xfId="39"/>
    <cellStyle name="Обычный 2 115" xfId="40"/>
    <cellStyle name="Обычный 2 116" xfId="41"/>
    <cellStyle name="Обычный 2 117" xfId="42"/>
    <cellStyle name="Обычный 2 118" xfId="43"/>
    <cellStyle name="Обычный 2 118 2" xfId="44"/>
    <cellStyle name="Обычный 2 119" xfId="45"/>
    <cellStyle name="Обычный 2 12" xfId="46"/>
    <cellStyle name="Обычный 2 12 2" xfId="47"/>
    <cellStyle name="Обычный 2 12 3" xfId="48"/>
    <cellStyle name="Обычный 2 12 4" xfId="49"/>
    <cellStyle name="Обычный 2 12 5" xfId="50"/>
    <cellStyle name="Обычный 2 12 6" xfId="51"/>
    <cellStyle name="Обычный 2 120" xfId="52"/>
    <cellStyle name="Обычный 2 121" xfId="53"/>
    <cellStyle name="Обычный 2 122" xfId="54"/>
    <cellStyle name="Обычный 2 123" xfId="55"/>
    <cellStyle name="Обычный 2 124" xfId="56"/>
    <cellStyle name="Обычный 2 125" xfId="57"/>
    <cellStyle name="Обычный 2 125 2" xfId="58"/>
    <cellStyle name="Обычный 2 126" xfId="59"/>
    <cellStyle name="Обычный 2 127" xfId="60"/>
    <cellStyle name="Обычный 2 128" xfId="61"/>
    <cellStyle name="Обычный 2 129" xfId="62"/>
    <cellStyle name="Обычный 2 13" xfId="63"/>
    <cellStyle name="Обычный 2 13 2" xfId="64"/>
    <cellStyle name="Обычный 2 13 3" xfId="65"/>
    <cellStyle name="Обычный 2 13 4" xfId="66"/>
    <cellStyle name="Обычный 2 13 5" xfId="67"/>
    <cellStyle name="Обычный 2 13 6" xfId="68"/>
    <cellStyle name="Обычный 2 130" xfId="69"/>
    <cellStyle name="Обычный 2 131" xfId="70"/>
    <cellStyle name="Обычный 2 132" xfId="71"/>
    <cellStyle name="Обычный 2 133" xfId="72"/>
    <cellStyle name="Обычный 2 134" xfId="73"/>
    <cellStyle name="Обычный 2 135" xfId="74"/>
    <cellStyle name="Обычный 2 136" xfId="75"/>
    <cellStyle name="Обычный 2 137" xfId="6"/>
    <cellStyle name="Обычный 2 138" xfId="76"/>
    <cellStyle name="Обычный 2 138 2" xfId="77"/>
    <cellStyle name="Обычный 2 139" xfId="3"/>
    <cellStyle name="Обычный 2 139 2" xfId="78"/>
    <cellStyle name="Обычный 2 14" xfId="79"/>
    <cellStyle name="Обычный 2 140" xfId="80"/>
    <cellStyle name="Обычный 2 141" xfId="81"/>
    <cellStyle name="Обычный 2 142" xfId="82"/>
    <cellStyle name="Обычный 2 143" xfId="83"/>
    <cellStyle name="Обычный 2 144" xfId="84"/>
    <cellStyle name="Обычный 2 145" xfId="85"/>
    <cellStyle name="Обычный 2 146" xfId="86"/>
    <cellStyle name="Обычный 2 147" xfId="87"/>
    <cellStyle name="Обычный 2 148" xfId="88"/>
    <cellStyle name="Обычный 2 149" xfId="89"/>
    <cellStyle name="Обычный 2 15" xfId="90"/>
    <cellStyle name="Обычный 2 15 2" xfId="91"/>
    <cellStyle name="Обычный 2 15 3" xfId="92"/>
    <cellStyle name="Обычный 2 15 4" xfId="93"/>
    <cellStyle name="Обычный 2 150" xfId="94"/>
    <cellStyle name="Обычный 2 151" xfId="4"/>
    <cellStyle name="Обычный 2 152" xfId="95"/>
    <cellStyle name="Обычный 2 153" xfId="96"/>
    <cellStyle name="Обычный 2 154" xfId="5"/>
    <cellStyle name="Обычный 2 16" xfId="97"/>
    <cellStyle name="Обычный 2 17" xfId="98"/>
    <cellStyle name="Обычный 2 18" xfId="99"/>
    <cellStyle name="Обычный 2 188" xfId="100"/>
    <cellStyle name="Обычный 2 19" xfId="101"/>
    <cellStyle name="Обычный 2 19 2" xfId="102"/>
    <cellStyle name="Обычный 2 2" xfId="103"/>
    <cellStyle name="Обычный 2 2 10" xfId="104"/>
    <cellStyle name="Обычный 2 2 11" xfId="105"/>
    <cellStyle name="Обычный 2 2 12" xfId="106"/>
    <cellStyle name="Обычный 2 2 13" xfId="107"/>
    <cellStyle name="Обычный 2 2 14" xfId="108"/>
    <cellStyle name="Обычный 2 2 2" xfId="109"/>
    <cellStyle name="Обычный 2 2 3" xfId="110"/>
    <cellStyle name="Обычный 2 2 4" xfId="111"/>
    <cellStyle name="Обычный 2 2 5" xfId="112"/>
    <cellStyle name="Обычный 2 2 6" xfId="113"/>
    <cellStyle name="Обычный 2 2 7" xfId="114"/>
    <cellStyle name="Обычный 2 2 8" xfId="115"/>
    <cellStyle name="Обычный 2 2 9" xfId="116"/>
    <cellStyle name="Обычный 2 20" xfId="117"/>
    <cellStyle name="Обычный 2 21" xfId="118"/>
    <cellStyle name="Обычный 2 22" xfId="119"/>
    <cellStyle name="Обычный 2 22 2" xfId="120"/>
    <cellStyle name="Обычный 2 23" xfId="121"/>
    <cellStyle name="Обычный 2 235" xfId="122"/>
    <cellStyle name="Обычный 2 24" xfId="123"/>
    <cellStyle name="Обычный 2 243" xfId="124"/>
    <cellStyle name="Обычный 2 25" xfId="125"/>
    <cellStyle name="Обычный 2 255" xfId="126"/>
    <cellStyle name="Обычный 2 26" xfId="127"/>
    <cellStyle name="Обычный 2 27" xfId="128"/>
    <cellStyle name="Обычный 2 28" xfId="129"/>
    <cellStyle name="Обычный 2 29" xfId="130"/>
    <cellStyle name="Обычный 2 3" xfId="131"/>
    <cellStyle name="Обычный 2 3 10" xfId="132"/>
    <cellStyle name="Обычный 2 3 11" xfId="133"/>
    <cellStyle name="Обычный 2 3 12" xfId="134"/>
    <cellStyle name="Обычный 2 3 13" xfId="135"/>
    <cellStyle name="Обычный 2 3 2" xfId="136"/>
    <cellStyle name="Обычный 2 3 3" xfId="137"/>
    <cellStyle name="Обычный 2 3 4" xfId="138"/>
    <cellStyle name="Обычный 2 3 5" xfId="139"/>
    <cellStyle name="Обычный 2 3 6" xfId="140"/>
    <cellStyle name="Обычный 2 3 7" xfId="141"/>
    <cellStyle name="Обычный 2 3 8" xfId="142"/>
    <cellStyle name="Обычный 2 3 9" xfId="143"/>
    <cellStyle name="Обычный 2 30" xfId="144"/>
    <cellStyle name="Обычный 2 31" xfId="145"/>
    <cellStyle name="Обычный 2 32" xfId="146"/>
    <cellStyle name="Обычный 2 33" xfId="147"/>
    <cellStyle name="Обычный 2 33 2" xfId="148"/>
    <cellStyle name="Обычный 2 34" xfId="149"/>
    <cellStyle name="Обычный 2 35" xfId="150"/>
    <cellStyle name="Обычный 2 36" xfId="151"/>
    <cellStyle name="Обычный 2 37" xfId="152"/>
    <cellStyle name="Обычный 2 38" xfId="153"/>
    <cellStyle name="Обычный 2 39" xfId="154"/>
    <cellStyle name="Обычный 2 4" xfId="155"/>
    <cellStyle name="Обычный 2 4 10" xfId="156"/>
    <cellStyle name="Обычный 2 4 11" xfId="157"/>
    <cellStyle name="Обычный 2 4 12" xfId="158"/>
    <cellStyle name="Обычный 2 4 2" xfId="159"/>
    <cellStyle name="Обычный 2 4 3" xfId="160"/>
    <cellStyle name="Обычный 2 4 4" xfId="161"/>
    <cellStyle name="Обычный 2 4 5" xfId="162"/>
    <cellStyle name="Обычный 2 4 6" xfId="163"/>
    <cellStyle name="Обычный 2 4 7" xfId="164"/>
    <cellStyle name="Обычный 2 4 8" xfId="165"/>
    <cellStyle name="Обычный 2 4 9" xfId="166"/>
    <cellStyle name="Обычный 2 40" xfId="167"/>
    <cellStyle name="Обычный 2 41" xfId="168"/>
    <cellStyle name="Обычный 2 42" xfId="169"/>
    <cellStyle name="Обычный 2 43" xfId="170"/>
    <cellStyle name="Обычный 2 43 2" xfId="171"/>
    <cellStyle name="Обычный 2 44" xfId="172"/>
    <cellStyle name="Обычный 2 45" xfId="173"/>
    <cellStyle name="Обычный 2 46" xfId="174"/>
    <cellStyle name="Обычный 2 47" xfId="175"/>
    <cellStyle name="Обычный 2 48" xfId="176"/>
    <cellStyle name="Обычный 2 49" xfId="177"/>
    <cellStyle name="Обычный 2 5" xfId="178"/>
    <cellStyle name="Обычный 2 5 10" xfId="179"/>
    <cellStyle name="Обычный 2 5 2" xfId="180"/>
    <cellStyle name="Обычный 2 5 3" xfId="181"/>
    <cellStyle name="Обычный 2 5 4" xfId="182"/>
    <cellStyle name="Обычный 2 5 5" xfId="183"/>
    <cellStyle name="Обычный 2 5 6" xfId="184"/>
    <cellStyle name="Обычный 2 5 7" xfId="185"/>
    <cellStyle name="Обычный 2 5 8" xfId="186"/>
    <cellStyle name="Обычный 2 5 9" xfId="187"/>
    <cellStyle name="Обычный 2 50" xfId="188"/>
    <cellStyle name="Обычный 2 51" xfId="189"/>
    <cellStyle name="Обычный 2 52" xfId="190"/>
    <cellStyle name="Обычный 2 53" xfId="191"/>
    <cellStyle name="Обычный 2 54" xfId="192"/>
    <cellStyle name="Обычный 2 54 2" xfId="193"/>
    <cellStyle name="Обычный 2 55" xfId="194"/>
    <cellStyle name="Обычный 2 56" xfId="195"/>
    <cellStyle name="Обычный 2 57" xfId="196"/>
    <cellStyle name="Обычный 2 57 2" xfId="197"/>
    <cellStyle name="Обычный 2 58" xfId="198"/>
    <cellStyle name="Обычный 2 59" xfId="199"/>
    <cellStyle name="Обычный 2 6" xfId="200"/>
    <cellStyle name="Обычный 2 6 10" xfId="201"/>
    <cellStyle name="Обычный 2 6 2" xfId="202"/>
    <cellStyle name="Обычный 2 6 3" xfId="203"/>
    <cellStyle name="Обычный 2 6 4" xfId="204"/>
    <cellStyle name="Обычный 2 6 5" xfId="205"/>
    <cellStyle name="Обычный 2 6 6" xfId="206"/>
    <cellStyle name="Обычный 2 6 7" xfId="207"/>
    <cellStyle name="Обычный 2 6 8" xfId="208"/>
    <cellStyle name="Обычный 2 6 9" xfId="209"/>
    <cellStyle name="Обычный 2 60" xfId="210"/>
    <cellStyle name="Обычный 2 61" xfId="211"/>
    <cellStyle name="Обычный 2 62" xfId="212"/>
    <cellStyle name="Обычный 2 63" xfId="213"/>
    <cellStyle name="Обычный 2 64" xfId="214"/>
    <cellStyle name="Обычный 2 65" xfId="215"/>
    <cellStyle name="Обычный 2 65 2" xfId="216"/>
    <cellStyle name="Обычный 2 66" xfId="217"/>
    <cellStyle name="Обычный 2 67" xfId="218"/>
    <cellStyle name="Обычный 2 68" xfId="219"/>
    <cellStyle name="Обычный 2 69" xfId="220"/>
    <cellStyle name="Обычный 2 7" xfId="221"/>
    <cellStyle name="Обычный 2 7 2" xfId="222"/>
    <cellStyle name="Обычный 2 7 3" xfId="223"/>
    <cellStyle name="Обычный 2 7 4" xfId="224"/>
    <cellStyle name="Обычный 2 7 5" xfId="225"/>
    <cellStyle name="Обычный 2 7 6" xfId="226"/>
    <cellStyle name="Обычный 2 70" xfId="227"/>
    <cellStyle name="Обычный 2 71" xfId="228"/>
    <cellStyle name="Обычный 2 72" xfId="229"/>
    <cellStyle name="Обычный 2 73" xfId="230"/>
    <cellStyle name="Обычный 2 74" xfId="231"/>
    <cellStyle name="Обычный 2 75" xfId="232"/>
    <cellStyle name="Обычный 2 75 2" xfId="233"/>
    <cellStyle name="Обычный 2 76" xfId="234"/>
    <cellStyle name="Обычный 2 77" xfId="235"/>
    <cellStyle name="Обычный 2 78" xfId="236"/>
    <cellStyle name="Обычный 2 79" xfId="237"/>
    <cellStyle name="Обычный 2 8" xfId="238"/>
    <cellStyle name="Обычный 2 8 2" xfId="239"/>
    <cellStyle name="Обычный 2 8 3" xfId="240"/>
    <cellStyle name="Обычный 2 8 4" xfId="241"/>
    <cellStyle name="Обычный 2 8 5" xfId="242"/>
    <cellStyle name="Обычный 2 8 6" xfId="243"/>
    <cellStyle name="Обычный 2 80" xfId="244"/>
    <cellStyle name="Обычный 2 81" xfId="245"/>
    <cellStyle name="Обычный 2 82" xfId="246"/>
    <cellStyle name="Обычный 2 83" xfId="247"/>
    <cellStyle name="Обычный 2 84" xfId="248"/>
    <cellStyle name="Обычный 2 85" xfId="249"/>
    <cellStyle name="Обычный 2 86" xfId="250"/>
    <cellStyle name="Обычный 2 87" xfId="251"/>
    <cellStyle name="Обычный 2 87 2" xfId="252"/>
    <cellStyle name="Обычный 2 88" xfId="253"/>
    <cellStyle name="Обычный 2 89" xfId="254"/>
    <cellStyle name="Обычный 2 9" xfId="255"/>
    <cellStyle name="Обычный 2 9 2" xfId="256"/>
    <cellStyle name="Обычный 2 9 3" xfId="257"/>
    <cellStyle name="Обычный 2 9 4" xfId="258"/>
    <cellStyle name="Обычный 2 9 5" xfId="259"/>
    <cellStyle name="Обычный 2 9 6" xfId="260"/>
    <cellStyle name="Обычный 2 90" xfId="261"/>
    <cellStyle name="Обычный 2 91" xfId="262"/>
    <cellStyle name="Обычный 2 92" xfId="263"/>
    <cellStyle name="Обычный 2 93" xfId="264"/>
    <cellStyle name="Обычный 2 94" xfId="265"/>
    <cellStyle name="Обычный 2 95" xfId="266"/>
    <cellStyle name="Обычный 2 96" xfId="267"/>
    <cellStyle name="Обычный 2 97" xfId="268"/>
    <cellStyle name="Обычный 2 98" xfId="269"/>
    <cellStyle name="Обычный 2 99" xfId="270"/>
    <cellStyle name="Обычный_tmp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5/&#1072;&#1087;&#1088;&#1077;&#1083;&#1100;%20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9.04.2015 "/>
      <sheetName val="09.04.2015(мест.полн.)"/>
      <sheetName val="09.04.2015 (межб.)"/>
      <sheetName val="10.04.2015"/>
      <sheetName val="10.04.2015(мест.полн.)"/>
      <sheetName val="10.04.2015 (межб.)"/>
      <sheetName val="16.04.2015"/>
      <sheetName val="16.04.2015(мест.полн.)"/>
      <sheetName val="16.04.2015 (межб.)"/>
      <sheetName val="17.04.2015 (2)"/>
      <sheetName val="17.04.2015(мест.полн.)"/>
      <sheetName val="17.04.2015 (межб.)"/>
      <sheetName val="23.04.2015"/>
      <sheetName val="24.04.2015"/>
      <sheetName val="24.04.2015(мест.полн.)"/>
      <sheetName val="24.04.2015 (межб.)"/>
      <sheetName val="29.04.2015"/>
      <sheetName val="29.04.2015(мест.полн.)"/>
      <sheetName val="29.04.2015 (межб.)"/>
      <sheetName val="29.04.2015 (2)"/>
      <sheetName val="30.04.2015"/>
      <sheetName val="30.04.2015(мест.полн.)"/>
      <sheetName val="30.04.2015 (межб.)"/>
      <sheetName val="30.04.2015 (!)"/>
      <sheetName val="30.04.2015(мест.полн.) (!)"/>
      <sheetName val="30.04.2015 (межб.) (!)"/>
      <sheetName val="Лимиты"/>
      <sheetName val="МБ лимиты"/>
      <sheetName val="КБ лимиты"/>
      <sheetName val="ИСТОЧНИ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6">
          <cell r="E6">
            <v>18432657.59</v>
          </cell>
          <cell r="J6">
            <v>75829940</v>
          </cell>
        </row>
        <row r="7">
          <cell r="E7">
            <v>58715410.130000003</v>
          </cell>
          <cell r="J7">
            <v>246261096.29000002</v>
          </cell>
        </row>
        <row r="8">
          <cell r="E8">
            <v>22066175.690000001</v>
          </cell>
          <cell r="J8">
            <v>78956831.289999992</v>
          </cell>
        </row>
        <row r="9">
          <cell r="E9">
            <v>23615578.049999997</v>
          </cell>
          <cell r="J9">
            <v>127074826.34</v>
          </cell>
        </row>
        <row r="10">
          <cell r="E10">
            <v>8475717.0899999999</v>
          </cell>
          <cell r="J10">
            <v>31992906.989999998</v>
          </cell>
        </row>
        <row r="11">
          <cell r="E11">
            <v>882760802.25</v>
          </cell>
          <cell r="J11">
            <v>3113863804.6700001</v>
          </cell>
        </row>
        <row r="12">
          <cell r="E12">
            <v>82018912.060000002</v>
          </cell>
          <cell r="J12">
            <v>279726070</v>
          </cell>
        </row>
        <row r="13">
          <cell r="E13">
            <v>654156128.22000003</v>
          </cell>
          <cell r="J13">
            <v>1826489111.3800001</v>
          </cell>
        </row>
        <row r="14">
          <cell r="E14">
            <v>52306876.159999996</v>
          </cell>
          <cell r="J14">
            <v>251983230</v>
          </cell>
        </row>
        <row r="15">
          <cell r="E15">
            <v>31936566.93</v>
          </cell>
          <cell r="J15">
            <v>126970887.3</v>
          </cell>
        </row>
        <row r="16">
          <cell r="E16">
            <v>29722406.75</v>
          </cell>
          <cell r="J16">
            <v>110943540.51000001</v>
          </cell>
        </row>
        <row r="17">
          <cell r="E17">
            <v>44813542.770000003</v>
          </cell>
          <cell r="J17">
            <v>161437125.31</v>
          </cell>
        </row>
        <row r="18">
          <cell r="E18">
            <v>153124176.56999999</v>
          </cell>
          <cell r="J18">
            <v>830552701.95000005</v>
          </cell>
        </row>
        <row r="19">
          <cell r="E19">
            <v>143426133.5</v>
          </cell>
          <cell r="J19">
            <v>572278942.75</v>
          </cell>
        </row>
        <row r="20">
          <cell r="E20">
            <v>19256874.719999999</v>
          </cell>
          <cell r="J20">
            <v>83620370.790000007</v>
          </cell>
        </row>
      </sheetData>
      <sheetData sheetId="24"/>
      <sheetData sheetId="25"/>
      <sheetData sheetId="26"/>
      <sheetData sheetId="27">
        <row r="21">
          <cell r="C21">
            <v>3938144.456400001</v>
          </cell>
          <cell r="D21">
            <v>1805097.9089800001</v>
          </cell>
          <cell r="E21">
            <v>980474.15327000001</v>
          </cell>
          <cell r="F21">
            <v>-824623.75571000006</v>
          </cell>
        </row>
      </sheetData>
      <sheetData sheetId="28">
        <row r="18">
          <cell r="C18">
            <v>3979836.9291699999</v>
          </cell>
          <cell r="D18">
            <v>2246748.6857999996</v>
          </cell>
          <cell r="E18">
            <v>1244353.8052099999</v>
          </cell>
          <cell r="F18">
            <v>-1002394.88059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O51"/>
  <sheetViews>
    <sheetView tabSelected="1" zoomScale="85" zoomScaleNormal="85" workbookViewId="0">
      <selection activeCell="B9" sqref="B9"/>
    </sheetView>
  </sheetViews>
  <sheetFormatPr defaultRowHeight="15"/>
  <cols>
    <col min="1" max="1" width="6" style="7" customWidth="1"/>
    <col min="2" max="2" width="56.85546875" style="7" customWidth="1"/>
    <col min="3" max="3" width="17.28515625" style="58" hidden="1" customWidth="1"/>
    <col min="4" max="4" width="17.28515625" style="58" customWidth="1"/>
    <col min="5" max="5" width="17.140625" style="49" customWidth="1"/>
    <col min="6" max="6" width="17.28515625" style="7" customWidth="1"/>
    <col min="7" max="7" width="14.28515625" style="7" customWidth="1"/>
    <col min="8" max="8" width="18.7109375" style="2" customWidth="1"/>
    <col min="9" max="9" width="15.5703125" style="2" customWidth="1"/>
    <col min="10" max="10" width="18.140625" style="2" customWidth="1"/>
    <col min="11" max="11" width="16.28515625" style="2" customWidth="1"/>
    <col min="12" max="12" width="7.85546875" style="2" customWidth="1"/>
    <col min="13" max="13" width="13.85546875" style="2" customWidth="1"/>
    <col min="14" max="14" width="7.85546875" style="2" customWidth="1"/>
    <col min="15" max="15" width="10.140625" style="2" customWidth="1"/>
    <col min="16" max="196" width="7.85546875" style="2" customWidth="1"/>
    <col min="197" max="253" width="9.140625" style="2"/>
    <col min="254" max="254" width="4.85546875" style="2" customWidth="1"/>
    <col min="255" max="255" width="41.42578125" style="2" customWidth="1"/>
    <col min="256" max="256" width="17.28515625" style="2" customWidth="1"/>
    <col min="257" max="258" width="0" style="2" hidden="1" customWidth="1"/>
    <col min="259" max="259" width="17.28515625" style="2" customWidth="1"/>
    <col min="260" max="261" width="18.7109375" style="2" customWidth="1"/>
    <col min="262" max="262" width="12.5703125" style="2" customWidth="1"/>
    <col min="263" max="452" width="7.85546875" style="2" customWidth="1"/>
    <col min="453" max="509" width="9.140625" style="2"/>
    <col min="510" max="510" width="4.85546875" style="2" customWidth="1"/>
    <col min="511" max="511" width="41.42578125" style="2" customWidth="1"/>
    <col min="512" max="512" width="17.28515625" style="2" customWidth="1"/>
    <col min="513" max="514" width="0" style="2" hidden="1" customWidth="1"/>
    <col min="515" max="515" width="17.28515625" style="2" customWidth="1"/>
    <col min="516" max="517" width="18.7109375" style="2" customWidth="1"/>
    <col min="518" max="518" width="12.5703125" style="2" customWidth="1"/>
    <col min="519" max="708" width="7.85546875" style="2" customWidth="1"/>
    <col min="709" max="765" width="9.140625" style="2"/>
    <col min="766" max="766" width="4.85546875" style="2" customWidth="1"/>
    <col min="767" max="767" width="41.42578125" style="2" customWidth="1"/>
    <col min="768" max="768" width="17.28515625" style="2" customWidth="1"/>
    <col min="769" max="770" width="0" style="2" hidden="1" customWidth="1"/>
    <col min="771" max="771" width="17.28515625" style="2" customWidth="1"/>
    <col min="772" max="773" width="18.7109375" style="2" customWidth="1"/>
    <col min="774" max="774" width="12.5703125" style="2" customWidth="1"/>
    <col min="775" max="964" width="7.85546875" style="2" customWidth="1"/>
    <col min="965" max="1021" width="9.140625" style="2"/>
    <col min="1022" max="1022" width="4.85546875" style="2" customWidth="1"/>
    <col min="1023" max="1023" width="41.42578125" style="2" customWidth="1"/>
    <col min="1024" max="1024" width="17.28515625" style="2" customWidth="1"/>
    <col min="1025" max="1026" width="0" style="2" hidden="1" customWidth="1"/>
    <col min="1027" max="1027" width="17.28515625" style="2" customWidth="1"/>
    <col min="1028" max="1029" width="18.7109375" style="2" customWidth="1"/>
    <col min="1030" max="1030" width="12.5703125" style="2" customWidth="1"/>
    <col min="1031" max="1220" width="7.85546875" style="2" customWidth="1"/>
    <col min="1221" max="1277" width="9.140625" style="2"/>
    <col min="1278" max="1278" width="4.85546875" style="2" customWidth="1"/>
    <col min="1279" max="1279" width="41.42578125" style="2" customWidth="1"/>
    <col min="1280" max="1280" width="17.28515625" style="2" customWidth="1"/>
    <col min="1281" max="1282" width="0" style="2" hidden="1" customWidth="1"/>
    <col min="1283" max="1283" width="17.28515625" style="2" customWidth="1"/>
    <col min="1284" max="1285" width="18.7109375" style="2" customWidth="1"/>
    <col min="1286" max="1286" width="12.5703125" style="2" customWidth="1"/>
    <col min="1287" max="1476" width="7.85546875" style="2" customWidth="1"/>
    <col min="1477" max="1533" width="9.140625" style="2"/>
    <col min="1534" max="1534" width="4.85546875" style="2" customWidth="1"/>
    <col min="1535" max="1535" width="41.42578125" style="2" customWidth="1"/>
    <col min="1536" max="1536" width="17.28515625" style="2" customWidth="1"/>
    <col min="1537" max="1538" width="0" style="2" hidden="1" customWidth="1"/>
    <col min="1539" max="1539" width="17.28515625" style="2" customWidth="1"/>
    <col min="1540" max="1541" width="18.7109375" style="2" customWidth="1"/>
    <col min="1542" max="1542" width="12.5703125" style="2" customWidth="1"/>
    <col min="1543" max="1732" width="7.85546875" style="2" customWidth="1"/>
    <col min="1733" max="1789" width="9.140625" style="2"/>
    <col min="1790" max="1790" width="4.85546875" style="2" customWidth="1"/>
    <col min="1791" max="1791" width="41.42578125" style="2" customWidth="1"/>
    <col min="1792" max="1792" width="17.28515625" style="2" customWidth="1"/>
    <col min="1793" max="1794" width="0" style="2" hidden="1" customWidth="1"/>
    <col min="1795" max="1795" width="17.28515625" style="2" customWidth="1"/>
    <col min="1796" max="1797" width="18.7109375" style="2" customWidth="1"/>
    <col min="1798" max="1798" width="12.5703125" style="2" customWidth="1"/>
    <col min="1799" max="1988" width="7.85546875" style="2" customWidth="1"/>
    <col min="1989" max="2045" width="9.140625" style="2"/>
    <col min="2046" max="2046" width="4.85546875" style="2" customWidth="1"/>
    <col min="2047" max="2047" width="41.42578125" style="2" customWidth="1"/>
    <col min="2048" max="2048" width="17.28515625" style="2" customWidth="1"/>
    <col min="2049" max="2050" width="0" style="2" hidden="1" customWidth="1"/>
    <col min="2051" max="2051" width="17.28515625" style="2" customWidth="1"/>
    <col min="2052" max="2053" width="18.7109375" style="2" customWidth="1"/>
    <col min="2054" max="2054" width="12.5703125" style="2" customWidth="1"/>
    <col min="2055" max="2244" width="7.85546875" style="2" customWidth="1"/>
    <col min="2245" max="2301" width="9.140625" style="2"/>
    <col min="2302" max="2302" width="4.85546875" style="2" customWidth="1"/>
    <col min="2303" max="2303" width="41.42578125" style="2" customWidth="1"/>
    <col min="2304" max="2304" width="17.28515625" style="2" customWidth="1"/>
    <col min="2305" max="2306" width="0" style="2" hidden="1" customWidth="1"/>
    <col min="2307" max="2307" width="17.28515625" style="2" customWidth="1"/>
    <col min="2308" max="2309" width="18.7109375" style="2" customWidth="1"/>
    <col min="2310" max="2310" width="12.5703125" style="2" customWidth="1"/>
    <col min="2311" max="2500" width="7.85546875" style="2" customWidth="1"/>
    <col min="2501" max="2557" width="9.140625" style="2"/>
    <col min="2558" max="2558" width="4.85546875" style="2" customWidth="1"/>
    <col min="2559" max="2559" width="41.42578125" style="2" customWidth="1"/>
    <col min="2560" max="2560" width="17.28515625" style="2" customWidth="1"/>
    <col min="2561" max="2562" width="0" style="2" hidden="1" customWidth="1"/>
    <col min="2563" max="2563" width="17.28515625" style="2" customWidth="1"/>
    <col min="2564" max="2565" width="18.7109375" style="2" customWidth="1"/>
    <col min="2566" max="2566" width="12.5703125" style="2" customWidth="1"/>
    <col min="2567" max="2756" width="7.85546875" style="2" customWidth="1"/>
    <col min="2757" max="2813" width="9.140625" style="2"/>
    <col min="2814" max="2814" width="4.85546875" style="2" customWidth="1"/>
    <col min="2815" max="2815" width="41.42578125" style="2" customWidth="1"/>
    <col min="2816" max="2816" width="17.28515625" style="2" customWidth="1"/>
    <col min="2817" max="2818" width="0" style="2" hidden="1" customWidth="1"/>
    <col min="2819" max="2819" width="17.28515625" style="2" customWidth="1"/>
    <col min="2820" max="2821" width="18.7109375" style="2" customWidth="1"/>
    <col min="2822" max="2822" width="12.5703125" style="2" customWidth="1"/>
    <col min="2823" max="3012" width="7.85546875" style="2" customWidth="1"/>
    <col min="3013" max="3069" width="9.140625" style="2"/>
    <col min="3070" max="3070" width="4.85546875" style="2" customWidth="1"/>
    <col min="3071" max="3071" width="41.42578125" style="2" customWidth="1"/>
    <col min="3072" max="3072" width="17.28515625" style="2" customWidth="1"/>
    <col min="3073" max="3074" width="0" style="2" hidden="1" customWidth="1"/>
    <col min="3075" max="3075" width="17.28515625" style="2" customWidth="1"/>
    <col min="3076" max="3077" width="18.7109375" style="2" customWidth="1"/>
    <col min="3078" max="3078" width="12.5703125" style="2" customWidth="1"/>
    <col min="3079" max="3268" width="7.85546875" style="2" customWidth="1"/>
    <col min="3269" max="3325" width="9.140625" style="2"/>
    <col min="3326" max="3326" width="4.85546875" style="2" customWidth="1"/>
    <col min="3327" max="3327" width="41.42578125" style="2" customWidth="1"/>
    <col min="3328" max="3328" width="17.28515625" style="2" customWidth="1"/>
    <col min="3329" max="3330" width="0" style="2" hidden="1" customWidth="1"/>
    <col min="3331" max="3331" width="17.28515625" style="2" customWidth="1"/>
    <col min="3332" max="3333" width="18.7109375" style="2" customWidth="1"/>
    <col min="3334" max="3334" width="12.5703125" style="2" customWidth="1"/>
    <col min="3335" max="3524" width="7.85546875" style="2" customWidth="1"/>
    <col min="3525" max="3581" width="9.140625" style="2"/>
    <col min="3582" max="3582" width="4.85546875" style="2" customWidth="1"/>
    <col min="3583" max="3583" width="41.42578125" style="2" customWidth="1"/>
    <col min="3584" max="3584" width="17.28515625" style="2" customWidth="1"/>
    <col min="3585" max="3586" width="0" style="2" hidden="1" customWidth="1"/>
    <col min="3587" max="3587" width="17.28515625" style="2" customWidth="1"/>
    <col min="3588" max="3589" width="18.7109375" style="2" customWidth="1"/>
    <col min="3590" max="3590" width="12.5703125" style="2" customWidth="1"/>
    <col min="3591" max="3780" width="7.85546875" style="2" customWidth="1"/>
    <col min="3781" max="3837" width="9.140625" style="2"/>
    <col min="3838" max="3838" width="4.85546875" style="2" customWidth="1"/>
    <col min="3839" max="3839" width="41.42578125" style="2" customWidth="1"/>
    <col min="3840" max="3840" width="17.28515625" style="2" customWidth="1"/>
    <col min="3841" max="3842" width="0" style="2" hidden="1" customWidth="1"/>
    <col min="3843" max="3843" width="17.28515625" style="2" customWidth="1"/>
    <col min="3844" max="3845" width="18.7109375" style="2" customWidth="1"/>
    <col min="3846" max="3846" width="12.5703125" style="2" customWidth="1"/>
    <col min="3847" max="4036" width="7.85546875" style="2" customWidth="1"/>
    <col min="4037" max="4093" width="9.140625" style="2"/>
    <col min="4094" max="4094" width="4.85546875" style="2" customWidth="1"/>
    <col min="4095" max="4095" width="41.42578125" style="2" customWidth="1"/>
    <col min="4096" max="4096" width="17.28515625" style="2" customWidth="1"/>
    <col min="4097" max="4098" width="0" style="2" hidden="1" customWidth="1"/>
    <col min="4099" max="4099" width="17.28515625" style="2" customWidth="1"/>
    <col min="4100" max="4101" width="18.7109375" style="2" customWidth="1"/>
    <col min="4102" max="4102" width="12.5703125" style="2" customWidth="1"/>
    <col min="4103" max="4292" width="7.85546875" style="2" customWidth="1"/>
    <col min="4293" max="4349" width="9.140625" style="2"/>
    <col min="4350" max="4350" width="4.85546875" style="2" customWidth="1"/>
    <col min="4351" max="4351" width="41.42578125" style="2" customWidth="1"/>
    <col min="4352" max="4352" width="17.28515625" style="2" customWidth="1"/>
    <col min="4353" max="4354" width="0" style="2" hidden="1" customWidth="1"/>
    <col min="4355" max="4355" width="17.28515625" style="2" customWidth="1"/>
    <col min="4356" max="4357" width="18.7109375" style="2" customWidth="1"/>
    <col min="4358" max="4358" width="12.5703125" style="2" customWidth="1"/>
    <col min="4359" max="4548" width="7.85546875" style="2" customWidth="1"/>
    <col min="4549" max="4605" width="9.140625" style="2"/>
    <col min="4606" max="4606" width="4.85546875" style="2" customWidth="1"/>
    <col min="4607" max="4607" width="41.42578125" style="2" customWidth="1"/>
    <col min="4608" max="4608" width="17.28515625" style="2" customWidth="1"/>
    <col min="4609" max="4610" width="0" style="2" hidden="1" customWidth="1"/>
    <col min="4611" max="4611" width="17.28515625" style="2" customWidth="1"/>
    <col min="4612" max="4613" width="18.7109375" style="2" customWidth="1"/>
    <col min="4614" max="4614" width="12.5703125" style="2" customWidth="1"/>
    <col min="4615" max="4804" width="7.85546875" style="2" customWidth="1"/>
    <col min="4805" max="4861" width="9.140625" style="2"/>
    <col min="4862" max="4862" width="4.85546875" style="2" customWidth="1"/>
    <col min="4863" max="4863" width="41.42578125" style="2" customWidth="1"/>
    <col min="4864" max="4864" width="17.28515625" style="2" customWidth="1"/>
    <col min="4865" max="4866" width="0" style="2" hidden="1" customWidth="1"/>
    <col min="4867" max="4867" width="17.28515625" style="2" customWidth="1"/>
    <col min="4868" max="4869" width="18.7109375" style="2" customWidth="1"/>
    <col min="4870" max="4870" width="12.5703125" style="2" customWidth="1"/>
    <col min="4871" max="5060" width="7.85546875" style="2" customWidth="1"/>
    <col min="5061" max="5117" width="9.140625" style="2"/>
    <col min="5118" max="5118" width="4.85546875" style="2" customWidth="1"/>
    <col min="5119" max="5119" width="41.42578125" style="2" customWidth="1"/>
    <col min="5120" max="5120" width="17.28515625" style="2" customWidth="1"/>
    <col min="5121" max="5122" width="0" style="2" hidden="1" customWidth="1"/>
    <col min="5123" max="5123" width="17.28515625" style="2" customWidth="1"/>
    <col min="5124" max="5125" width="18.7109375" style="2" customWidth="1"/>
    <col min="5126" max="5126" width="12.5703125" style="2" customWidth="1"/>
    <col min="5127" max="5316" width="7.85546875" style="2" customWidth="1"/>
    <col min="5317" max="5373" width="9.140625" style="2"/>
    <col min="5374" max="5374" width="4.85546875" style="2" customWidth="1"/>
    <col min="5375" max="5375" width="41.42578125" style="2" customWidth="1"/>
    <col min="5376" max="5376" width="17.28515625" style="2" customWidth="1"/>
    <col min="5377" max="5378" width="0" style="2" hidden="1" customWidth="1"/>
    <col min="5379" max="5379" width="17.28515625" style="2" customWidth="1"/>
    <col min="5380" max="5381" width="18.7109375" style="2" customWidth="1"/>
    <col min="5382" max="5382" width="12.5703125" style="2" customWidth="1"/>
    <col min="5383" max="5572" width="7.85546875" style="2" customWidth="1"/>
    <col min="5573" max="5629" width="9.140625" style="2"/>
    <col min="5630" max="5630" width="4.85546875" style="2" customWidth="1"/>
    <col min="5631" max="5631" width="41.42578125" style="2" customWidth="1"/>
    <col min="5632" max="5632" width="17.28515625" style="2" customWidth="1"/>
    <col min="5633" max="5634" width="0" style="2" hidden="1" customWidth="1"/>
    <col min="5635" max="5635" width="17.28515625" style="2" customWidth="1"/>
    <col min="5636" max="5637" width="18.7109375" style="2" customWidth="1"/>
    <col min="5638" max="5638" width="12.5703125" style="2" customWidth="1"/>
    <col min="5639" max="5828" width="7.85546875" style="2" customWidth="1"/>
    <col min="5829" max="5885" width="9.140625" style="2"/>
    <col min="5886" max="5886" width="4.85546875" style="2" customWidth="1"/>
    <col min="5887" max="5887" width="41.42578125" style="2" customWidth="1"/>
    <col min="5888" max="5888" width="17.28515625" style="2" customWidth="1"/>
    <col min="5889" max="5890" width="0" style="2" hidden="1" customWidth="1"/>
    <col min="5891" max="5891" width="17.28515625" style="2" customWidth="1"/>
    <col min="5892" max="5893" width="18.7109375" style="2" customWidth="1"/>
    <col min="5894" max="5894" width="12.5703125" style="2" customWidth="1"/>
    <col min="5895" max="6084" width="7.85546875" style="2" customWidth="1"/>
    <col min="6085" max="6141" width="9.140625" style="2"/>
    <col min="6142" max="6142" width="4.85546875" style="2" customWidth="1"/>
    <col min="6143" max="6143" width="41.42578125" style="2" customWidth="1"/>
    <col min="6144" max="6144" width="17.28515625" style="2" customWidth="1"/>
    <col min="6145" max="6146" width="0" style="2" hidden="1" customWidth="1"/>
    <col min="6147" max="6147" width="17.28515625" style="2" customWidth="1"/>
    <col min="6148" max="6149" width="18.7109375" style="2" customWidth="1"/>
    <col min="6150" max="6150" width="12.5703125" style="2" customWidth="1"/>
    <col min="6151" max="6340" width="7.85546875" style="2" customWidth="1"/>
    <col min="6341" max="6397" width="9.140625" style="2"/>
    <col min="6398" max="6398" width="4.85546875" style="2" customWidth="1"/>
    <col min="6399" max="6399" width="41.42578125" style="2" customWidth="1"/>
    <col min="6400" max="6400" width="17.28515625" style="2" customWidth="1"/>
    <col min="6401" max="6402" width="0" style="2" hidden="1" customWidth="1"/>
    <col min="6403" max="6403" width="17.28515625" style="2" customWidth="1"/>
    <col min="6404" max="6405" width="18.7109375" style="2" customWidth="1"/>
    <col min="6406" max="6406" width="12.5703125" style="2" customWidth="1"/>
    <col min="6407" max="6596" width="7.85546875" style="2" customWidth="1"/>
    <col min="6597" max="6653" width="9.140625" style="2"/>
    <col min="6654" max="6654" width="4.85546875" style="2" customWidth="1"/>
    <col min="6655" max="6655" width="41.42578125" style="2" customWidth="1"/>
    <col min="6656" max="6656" width="17.28515625" style="2" customWidth="1"/>
    <col min="6657" max="6658" width="0" style="2" hidden="1" customWidth="1"/>
    <col min="6659" max="6659" width="17.28515625" style="2" customWidth="1"/>
    <col min="6660" max="6661" width="18.7109375" style="2" customWidth="1"/>
    <col min="6662" max="6662" width="12.5703125" style="2" customWidth="1"/>
    <col min="6663" max="6852" width="7.85546875" style="2" customWidth="1"/>
    <col min="6853" max="6909" width="9.140625" style="2"/>
    <col min="6910" max="6910" width="4.85546875" style="2" customWidth="1"/>
    <col min="6911" max="6911" width="41.42578125" style="2" customWidth="1"/>
    <col min="6912" max="6912" width="17.28515625" style="2" customWidth="1"/>
    <col min="6913" max="6914" width="0" style="2" hidden="1" customWidth="1"/>
    <col min="6915" max="6915" width="17.28515625" style="2" customWidth="1"/>
    <col min="6916" max="6917" width="18.7109375" style="2" customWidth="1"/>
    <col min="6918" max="6918" width="12.5703125" style="2" customWidth="1"/>
    <col min="6919" max="7108" width="7.85546875" style="2" customWidth="1"/>
    <col min="7109" max="7165" width="9.140625" style="2"/>
    <col min="7166" max="7166" width="4.85546875" style="2" customWidth="1"/>
    <col min="7167" max="7167" width="41.42578125" style="2" customWidth="1"/>
    <col min="7168" max="7168" width="17.28515625" style="2" customWidth="1"/>
    <col min="7169" max="7170" width="0" style="2" hidden="1" customWidth="1"/>
    <col min="7171" max="7171" width="17.28515625" style="2" customWidth="1"/>
    <col min="7172" max="7173" width="18.7109375" style="2" customWidth="1"/>
    <col min="7174" max="7174" width="12.5703125" style="2" customWidth="1"/>
    <col min="7175" max="7364" width="7.85546875" style="2" customWidth="1"/>
    <col min="7365" max="7421" width="9.140625" style="2"/>
    <col min="7422" max="7422" width="4.85546875" style="2" customWidth="1"/>
    <col min="7423" max="7423" width="41.42578125" style="2" customWidth="1"/>
    <col min="7424" max="7424" width="17.28515625" style="2" customWidth="1"/>
    <col min="7425" max="7426" width="0" style="2" hidden="1" customWidth="1"/>
    <col min="7427" max="7427" width="17.28515625" style="2" customWidth="1"/>
    <col min="7428" max="7429" width="18.7109375" style="2" customWidth="1"/>
    <col min="7430" max="7430" width="12.5703125" style="2" customWidth="1"/>
    <col min="7431" max="7620" width="7.85546875" style="2" customWidth="1"/>
    <col min="7621" max="7677" width="9.140625" style="2"/>
    <col min="7678" max="7678" width="4.85546875" style="2" customWidth="1"/>
    <col min="7679" max="7679" width="41.42578125" style="2" customWidth="1"/>
    <col min="7680" max="7680" width="17.28515625" style="2" customWidth="1"/>
    <col min="7681" max="7682" width="0" style="2" hidden="1" customWidth="1"/>
    <col min="7683" max="7683" width="17.28515625" style="2" customWidth="1"/>
    <col min="7684" max="7685" width="18.7109375" style="2" customWidth="1"/>
    <col min="7686" max="7686" width="12.5703125" style="2" customWidth="1"/>
    <col min="7687" max="7876" width="7.85546875" style="2" customWidth="1"/>
    <col min="7877" max="7933" width="9.140625" style="2"/>
    <col min="7934" max="7934" width="4.85546875" style="2" customWidth="1"/>
    <col min="7935" max="7935" width="41.42578125" style="2" customWidth="1"/>
    <col min="7936" max="7936" width="17.28515625" style="2" customWidth="1"/>
    <col min="7937" max="7938" width="0" style="2" hidden="1" customWidth="1"/>
    <col min="7939" max="7939" width="17.28515625" style="2" customWidth="1"/>
    <col min="7940" max="7941" width="18.7109375" style="2" customWidth="1"/>
    <col min="7942" max="7942" width="12.5703125" style="2" customWidth="1"/>
    <col min="7943" max="8132" width="7.85546875" style="2" customWidth="1"/>
    <col min="8133" max="8189" width="9.140625" style="2"/>
    <col min="8190" max="8190" width="4.85546875" style="2" customWidth="1"/>
    <col min="8191" max="8191" width="41.42578125" style="2" customWidth="1"/>
    <col min="8192" max="8192" width="17.28515625" style="2" customWidth="1"/>
    <col min="8193" max="8194" width="0" style="2" hidden="1" customWidth="1"/>
    <col min="8195" max="8195" width="17.28515625" style="2" customWidth="1"/>
    <col min="8196" max="8197" width="18.7109375" style="2" customWidth="1"/>
    <col min="8198" max="8198" width="12.5703125" style="2" customWidth="1"/>
    <col min="8199" max="8388" width="7.85546875" style="2" customWidth="1"/>
    <col min="8389" max="8445" width="9.140625" style="2"/>
    <col min="8446" max="8446" width="4.85546875" style="2" customWidth="1"/>
    <col min="8447" max="8447" width="41.42578125" style="2" customWidth="1"/>
    <col min="8448" max="8448" width="17.28515625" style="2" customWidth="1"/>
    <col min="8449" max="8450" width="0" style="2" hidden="1" customWidth="1"/>
    <col min="8451" max="8451" width="17.28515625" style="2" customWidth="1"/>
    <col min="8452" max="8453" width="18.7109375" style="2" customWidth="1"/>
    <col min="8454" max="8454" width="12.5703125" style="2" customWidth="1"/>
    <col min="8455" max="8644" width="7.85546875" style="2" customWidth="1"/>
    <col min="8645" max="8701" width="9.140625" style="2"/>
    <col min="8702" max="8702" width="4.85546875" style="2" customWidth="1"/>
    <col min="8703" max="8703" width="41.42578125" style="2" customWidth="1"/>
    <col min="8704" max="8704" width="17.28515625" style="2" customWidth="1"/>
    <col min="8705" max="8706" width="0" style="2" hidden="1" customWidth="1"/>
    <col min="8707" max="8707" width="17.28515625" style="2" customWidth="1"/>
    <col min="8708" max="8709" width="18.7109375" style="2" customWidth="1"/>
    <col min="8710" max="8710" width="12.5703125" style="2" customWidth="1"/>
    <col min="8711" max="8900" width="7.85546875" style="2" customWidth="1"/>
    <col min="8901" max="8957" width="9.140625" style="2"/>
    <col min="8958" max="8958" width="4.85546875" style="2" customWidth="1"/>
    <col min="8959" max="8959" width="41.42578125" style="2" customWidth="1"/>
    <col min="8960" max="8960" width="17.28515625" style="2" customWidth="1"/>
    <col min="8961" max="8962" width="0" style="2" hidden="1" customWidth="1"/>
    <col min="8963" max="8963" width="17.28515625" style="2" customWidth="1"/>
    <col min="8964" max="8965" width="18.7109375" style="2" customWidth="1"/>
    <col min="8966" max="8966" width="12.5703125" style="2" customWidth="1"/>
    <col min="8967" max="9156" width="7.85546875" style="2" customWidth="1"/>
    <col min="9157" max="9213" width="9.140625" style="2"/>
    <col min="9214" max="9214" width="4.85546875" style="2" customWidth="1"/>
    <col min="9215" max="9215" width="41.42578125" style="2" customWidth="1"/>
    <col min="9216" max="9216" width="17.28515625" style="2" customWidth="1"/>
    <col min="9217" max="9218" width="0" style="2" hidden="1" customWidth="1"/>
    <col min="9219" max="9219" width="17.28515625" style="2" customWidth="1"/>
    <col min="9220" max="9221" width="18.7109375" style="2" customWidth="1"/>
    <col min="9222" max="9222" width="12.5703125" style="2" customWidth="1"/>
    <col min="9223" max="9412" width="7.85546875" style="2" customWidth="1"/>
    <col min="9413" max="9469" width="9.140625" style="2"/>
    <col min="9470" max="9470" width="4.85546875" style="2" customWidth="1"/>
    <col min="9471" max="9471" width="41.42578125" style="2" customWidth="1"/>
    <col min="9472" max="9472" width="17.28515625" style="2" customWidth="1"/>
    <col min="9473" max="9474" width="0" style="2" hidden="1" customWidth="1"/>
    <col min="9475" max="9475" width="17.28515625" style="2" customWidth="1"/>
    <col min="9476" max="9477" width="18.7109375" style="2" customWidth="1"/>
    <col min="9478" max="9478" width="12.5703125" style="2" customWidth="1"/>
    <col min="9479" max="9668" width="7.85546875" style="2" customWidth="1"/>
    <col min="9669" max="9725" width="9.140625" style="2"/>
    <col min="9726" max="9726" width="4.85546875" style="2" customWidth="1"/>
    <col min="9727" max="9727" width="41.42578125" style="2" customWidth="1"/>
    <col min="9728" max="9728" width="17.28515625" style="2" customWidth="1"/>
    <col min="9729" max="9730" width="0" style="2" hidden="1" customWidth="1"/>
    <col min="9731" max="9731" width="17.28515625" style="2" customWidth="1"/>
    <col min="9732" max="9733" width="18.7109375" style="2" customWidth="1"/>
    <col min="9734" max="9734" width="12.5703125" style="2" customWidth="1"/>
    <col min="9735" max="9924" width="7.85546875" style="2" customWidth="1"/>
    <col min="9925" max="9981" width="9.140625" style="2"/>
    <col min="9982" max="9982" width="4.85546875" style="2" customWidth="1"/>
    <col min="9983" max="9983" width="41.42578125" style="2" customWidth="1"/>
    <col min="9984" max="9984" width="17.28515625" style="2" customWidth="1"/>
    <col min="9985" max="9986" width="0" style="2" hidden="1" customWidth="1"/>
    <col min="9987" max="9987" width="17.28515625" style="2" customWidth="1"/>
    <col min="9988" max="9989" width="18.7109375" style="2" customWidth="1"/>
    <col min="9990" max="9990" width="12.5703125" style="2" customWidth="1"/>
    <col min="9991" max="10180" width="7.85546875" style="2" customWidth="1"/>
    <col min="10181" max="10237" width="9.140625" style="2"/>
    <col min="10238" max="10238" width="4.85546875" style="2" customWidth="1"/>
    <col min="10239" max="10239" width="41.42578125" style="2" customWidth="1"/>
    <col min="10240" max="10240" width="17.28515625" style="2" customWidth="1"/>
    <col min="10241" max="10242" width="0" style="2" hidden="1" customWidth="1"/>
    <col min="10243" max="10243" width="17.28515625" style="2" customWidth="1"/>
    <col min="10244" max="10245" width="18.7109375" style="2" customWidth="1"/>
    <col min="10246" max="10246" width="12.5703125" style="2" customWidth="1"/>
    <col min="10247" max="10436" width="7.85546875" style="2" customWidth="1"/>
    <col min="10437" max="10493" width="9.140625" style="2"/>
    <col min="10494" max="10494" width="4.85546875" style="2" customWidth="1"/>
    <col min="10495" max="10495" width="41.42578125" style="2" customWidth="1"/>
    <col min="10496" max="10496" width="17.28515625" style="2" customWidth="1"/>
    <col min="10497" max="10498" width="0" style="2" hidden="1" customWidth="1"/>
    <col min="10499" max="10499" width="17.28515625" style="2" customWidth="1"/>
    <col min="10500" max="10501" width="18.7109375" style="2" customWidth="1"/>
    <col min="10502" max="10502" width="12.5703125" style="2" customWidth="1"/>
    <col min="10503" max="10692" width="7.85546875" style="2" customWidth="1"/>
    <col min="10693" max="10749" width="9.140625" style="2"/>
    <col min="10750" max="10750" width="4.85546875" style="2" customWidth="1"/>
    <col min="10751" max="10751" width="41.42578125" style="2" customWidth="1"/>
    <col min="10752" max="10752" width="17.28515625" style="2" customWidth="1"/>
    <col min="10753" max="10754" width="0" style="2" hidden="1" customWidth="1"/>
    <col min="10755" max="10755" width="17.28515625" style="2" customWidth="1"/>
    <col min="10756" max="10757" width="18.7109375" style="2" customWidth="1"/>
    <col min="10758" max="10758" width="12.5703125" style="2" customWidth="1"/>
    <col min="10759" max="10948" width="7.85546875" style="2" customWidth="1"/>
    <col min="10949" max="11005" width="9.140625" style="2"/>
    <col min="11006" max="11006" width="4.85546875" style="2" customWidth="1"/>
    <col min="11007" max="11007" width="41.42578125" style="2" customWidth="1"/>
    <col min="11008" max="11008" width="17.28515625" style="2" customWidth="1"/>
    <col min="11009" max="11010" width="0" style="2" hidden="1" customWidth="1"/>
    <col min="11011" max="11011" width="17.28515625" style="2" customWidth="1"/>
    <col min="11012" max="11013" width="18.7109375" style="2" customWidth="1"/>
    <col min="11014" max="11014" width="12.5703125" style="2" customWidth="1"/>
    <col min="11015" max="11204" width="7.85546875" style="2" customWidth="1"/>
    <col min="11205" max="11261" width="9.140625" style="2"/>
    <col min="11262" max="11262" width="4.85546875" style="2" customWidth="1"/>
    <col min="11263" max="11263" width="41.42578125" style="2" customWidth="1"/>
    <col min="11264" max="11264" width="17.28515625" style="2" customWidth="1"/>
    <col min="11265" max="11266" width="0" style="2" hidden="1" customWidth="1"/>
    <col min="11267" max="11267" width="17.28515625" style="2" customWidth="1"/>
    <col min="11268" max="11269" width="18.7109375" style="2" customWidth="1"/>
    <col min="11270" max="11270" width="12.5703125" style="2" customWidth="1"/>
    <col min="11271" max="11460" width="7.85546875" style="2" customWidth="1"/>
    <col min="11461" max="11517" width="9.140625" style="2"/>
    <col min="11518" max="11518" width="4.85546875" style="2" customWidth="1"/>
    <col min="11519" max="11519" width="41.42578125" style="2" customWidth="1"/>
    <col min="11520" max="11520" width="17.28515625" style="2" customWidth="1"/>
    <col min="11521" max="11522" width="0" style="2" hidden="1" customWidth="1"/>
    <col min="11523" max="11523" width="17.28515625" style="2" customWidth="1"/>
    <col min="11524" max="11525" width="18.7109375" style="2" customWidth="1"/>
    <col min="11526" max="11526" width="12.5703125" style="2" customWidth="1"/>
    <col min="11527" max="11716" width="7.85546875" style="2" customWidth="1"/>
    <col min="11717" max="11773" width="9.140625" style="2"/>
    <col min="11774" max="11774" width="4.85546875" style="2" customWidth="1"/>
    <col min="11775" max="11775" width="41.42578125" style="2" customWidth="1"/>
    <col min="11776" max="11776" width="17.28515625" style="2" customWidth="1"/>
    <col min="11777" max="11778" width="0" style="2" hidden="1" customWidth="1"/>
    <col min="11779" max="11779" width="17.28515625" style="2" customWidth="1"/>
    <col min="11780" max="11781" width="18.7109375" style="2" customWidth="1"/>
    <col min="11782" max="11782" width="12.5703125" style="2" customWidth="1"/>
    <col min="11783" max="11972" width="7.85546875" style="2" customWidth="1"/>
    <col min="11973" max="12029" width="9.140625" style="2"/>
    <col min="12030" max="12030" width="4.85546875" style="2" customWidth="1"/>
    <col min="12031" max="12031" width="41.42578125" style="2" customWidth="1"/>
    <col min="12032" max="12032" width="17.28515625" style="2" customWidth="1"/>
    <col min="12033" max="12034" width="0" style="2" hidden="1" customWidth="1"/>
    <col min="12035" max="12035" width="17.28515625" style="2" customWidth="1"/>
    <col min="12036" max="12037" width="18.7109375" style="2" customWidth="1"/>
    <col min="12038" max="12038" width="12.5703125" style="2" customWidth="1"/>
    <col min="12039" max="12228" width="7.85546875" style="2" customWidth="1"/>
    <col min="12229" max="12285" width="9.140625" style="2"/>
    <col min="12286" max="12286" width="4.85546875" style="2" customWidth="1"/>
    <col min="12287" max="12287" width="41.42578125" style="2" customWidth="1"/>
    <col min="12288" max="12288" width="17.28515625" style="2" customWidth="1"/>
    <col min="12289" max="12290" width="0" style="2" hidden="1" customWidth="1"/>
    <col min="12291" max="12291" width="17.28515625" style="2" customWidth="1"/>
    <col min="12292" max="12293" width="18.7109375" style="2" customWidth="1"/>
    <col min="12294" max="12294" width="12.5703125" style="2" customWidth="1"/>
    <col min="12295" max="12484" width="7.85546875" style="2" customWidth="1"/>
    <col min="12485" max="12541" width="9.140625" style="2"/>
    <col min="12542" max="12542" width="4.85546875" style="2" customWidth="1"/>
    <col min="12543" max="12543" width="41.42578125" style="2" customWidth="1"/>
    <col min="12544" max="12544" width="17.28515625" style="2" customWidth="1"/>
    <col min="12545" max="12546" width="0" style="2" hidden="1" customWidth="1"/>
    <col min="12547" max="12547" width="17.28515625" style="2" customWidth="1"/>
    <col min="12548" max="12549" width="18.7109375" style="2" customWidth="1"/>
    <col min="12550" max="12550" width="12.5703125" style="2" customWidth="1"/>
    <col min="12551" max="12740" width="7.85546875" style="2" customWidth="1"/>
    <col min="12741" max="12797" width="9.140625" style="2"/>
    <col min="12798" max="12798" width="4.85546875" style="2" customWidth="1"/>
    <col min="12799" max="12799" width="41.42578125" style="2" customWidth="1"/>
    <col min="12800" max="12800" width="17.28515625" style="2" customWidth="1"/>
    <col min="12801" max="12802" width="0" style="2" hidden="1" customWidth="1"/>
    <col min="12803" max="12803" width="17.28515625" style="2" customWidth="1"/>
    <col min="12804" max="12805" width="18.7109375" style="2" customWidth="1"/>
    <col min="12806" max="12806" width="12.5703125" style="2" customWidth="1"/>
    <col min="12807" max="12996" width="7.85546875" style="2" customWidth="1"/>
    <col min="12997" max="13053" width="9.140625" style="2"/>
    <col min="13054" max="13054" width="4.85546875" style="2" customWidth="1"/>
    <col min="13055" max="13055" width="41.42578125" style="2" customWidth="1"/>
    <col min="13056" max="13056" width="17.28515625" style="2" customWidth="1"/>
    <col min="13057" max="13058" width="0" style="2" hidden="1" customWidth="1"/>
    <col min="13059" max="13059" width="17.28515625" style="2" customWidth="1"/>
    <col min="13060" max="13061" width="18.7109375" style="2" customWidth="1"/>
    <col min="13062" max="13062" width="12.5703125" style="2" customWidth="1"/>
    <col min="13063" max="13252" width="7.85546875" style="2" customWidth="1"/>
    <col min="13253" max="13309" width="9.140625" style="2"/>
    <col min="13310" max="13310" width="4.85546875" style="2" customWidth="1"/>
    <col min="13311" max="13311" width="41.42578125" style="2" customWidth="1"/>
    <col min="13312" max="13312" width="17.28515625" style="2" customWidth="1"/>
    <col min="13313" max="13314" width="0" style="2" hidden="1" customWidth="1"/>
    <col min="13315" max="13315" width="17.28515625" style="2" customWidth="1"/>
    <col min="13316" max="13317" width="18.7109375" style="2" customWidth="1"/>
    <col min="13318" max="13318" width="12.5703125" style="2" customWidth="1"/>
    <col min="13319" max="13508" width="7.85546875" style="2" customWidth="1"/>
    <col min="13509" max="13565" width="9.140625" style="2"/>
    <col min="13566" max="13566" width="4.85546875" style="2" customWidth="1"/>
    <col min="13567" max="13567" width="41.42578125" style="2" customWidth="1"/>
    <col min="13568" max="13568" width="17.28515625" style="2" customWidth="1"/>
    <col min="13569" max="13570" width="0" style="2" hidden="1" customWidth="1"/>
    <col min="13571" max="13571" width="17.28515625" style="2" customWidth="1"/>
    <col min="13572" max="13573" width="18.7109375" style="2" customWidth="1"/>
    <col min="13574" max="13574" width="12.5703125" style="2" customWidth="1"/>
    <col min="13575" max="13764" width="7.85546875" style="2" customWidth="1"/>
    <col min="13765" max="13821" width="9.140625" style="2"/>
    <col min="13822" max="13822" width="4.85546875" style="2" customWidth="1"/>
    <col min="13823" max="13823" width="41.42578125" style="2" customWidth="1"/>
    <col min="13824" max="13824" width="17.28515625" style="2" customWidth="1"/>
    <col min="13825" max="13826" width="0" style="2" hidden="1" customWidth="1"/>
    <col min="13827" max="13827" width="17.28515625" style="2" customWidth="1"/>
    <col min="13828" max="13829" width="18.7109375" style="2" customWidth="1"/>
    <col min="13830" max="13830" width="12.5703125" style="2" customWidth="1"/>
    <col min="13831" max="14020" width="7.85546875" style="2" customWidth="1"/>
    <col min="14021" max="14077" width="9.140625" style="2"/>
    <col min="14078" max="14078" width="4.85546875" style="2" customWidth="1"/>
    <col min="14079" max="14079" width="41.42578125" style="2" customWidth="1"/>
    <col min="14080" max="14080" width="17.28515625" style="2" customWidth="1"/>
    <col min="14081" max="14082" width="0" style="2" hidden="1" customWidth="1"/>
    <col min="14083" max="14083" width="17.28515625" style="2" customWidth="1"/>
    <col min="14084" max="14085" width="18.7109375" style="2" customWidth="1"/>
    <col min="14086" max="14086" width="12.5703125" style="2" customWidth="1"/>
    <col min="14087" max="14276" width="7.85546875" style="2" customWidth="1"/>
    <col min="14277" max="14333" width="9.140625" style="2"/>
    <col min="14334" max="14334" width="4.85546875" style="2" customWidth="1"/>
    <col min="14335" max="14335" width="41.42578125" style="2" customWidth="1"/>
    <col min="14336" max="14336" width="17.28515625" style="2" customWidth="1"/>
    <col min="14337" max="14338" width="0" style="2" hidden="1" customWidth="1"/>
    <col min="14339" max="14339" width="17.28515625" style="2" customWidth="1"/>
    <col min="14340" max="14341" width="18.7109375" style="2" customWidth="1"/>
    <col min="14342" max="14342" width="12.5703125" style="2" customWidth="1"/>
    <col min="14343" max="14532" width="7.85546875" style="2" customWidth="1"/>
    <col min="14533" max="14589" width="9.140625" style="2"/>
    <col min="14590" max="14590" width="4.85546875" style="2" customWidth="1"/>
    <col min="14591" max="14591" width="41.42578125" style="2" customWidth="1"/>
    <col min="14592" max="14592" width="17.28515625" style="2" customWidth="1"/>
    <col min="14593" max="14594" width="0" style="2" hidden="1" customWidth="1"/>
    <col min="14595" max="14595" width="17.28515625" style="2" customWidth="1"/>
    <col min="14596" max="14597" width="18.7109375" style="2" customWidth="1"/>
    <col min="14598" max="14598" width="12.5703125" style="2" customWidth="1"/>
    <col min="14599" max="14788" width="7.85546875" style="2" customWidth="1"/>
    <col min="14789" max="14845" width="9.140625" style="2"/>
    <col min="14846" max="14846" width="4.85546875" style="2" customWidth="1"/>
    <col min="14847" max="14847" width="41.42578125" style="2" customWidth="1"/>
    <col min="14848" max="14848" width="17.28515625" style="2" customWidth="1"/>
    <col min="14849" max="14850" width="0" style="2" hidden="1" customWidth="1"/>
    <col min="14851" max="14851" width="17.28515625" style="2" customWidth="1"/>
    <col min="14852" max="14853" width="18.7109375" style="2" customWidth="1"/>
    <col min="14854" max="14854" width="12.5703125" style="2" customWidth="1"/>
    <col min="14855" max="15044" width="7.85546875" style="2" customWidth="1"/>
    <col min="15045" max="15101" width="9.140625" style="2"/>
    <col min="15102" max="15102" width="4.85546875" style="2" customWidth="1"/>
    <col min="15103" max="15103" width="41.42578125" style="2" customWidth="1"/>
    <col min="15104" max="15104" width="17.28515625" style="2" customWidth="1"/>
    <col min="15105" max="15106" width="0" style="2" hidden="1" customWidth="1"/>
    <col min="15107" max="15107" width="17.28515625" style="2" customWidth="1"/>
    <col min="15108" max="15109" width="18.7109375" style="2" customWidth="1"/>
    <col min="15110" max="15110" width="12.5703125" style="2" customWidth="1"/>
    <col min="15111" max="15300" width="7.85546875" style="2" customWidth="1"/>
    <col min="15301" max="15357" width="9.140625" style="2"/>
    <col min="15358" max="15358" width="4.85546875" style="2" customWidth="1"/>
    <col min="15359" max="15359" width="41.42578125" style="2" customWidth="1"/>
    <col min="15360" max="15360" width="17.28515625" style="2" customWidth="1"/>
    <col min="15361" max="15362" width="0" style="2" hidden="1" customWidth="1"/>
    <col min="15363" max="15363" width="17.28515625" style="2" customWidth="1"/>
    <col min="15364" max="15365" width="18.7109375" style="2" customWidth="1"/>
    <col min="15366" max="15366" width="12.5703125" style="2" customWidth="1"/>
    <col min="15367" max="15556" width="7.85546875" style="2" customWidth="1"/>
    <col min="15557" max="15613" width="9.140625" style="2"/>
    <col min="15614" max="15614" width="4.85546875" style="2" customWidth="1"/>
    <col min="15615" max="15615" width="41.42578125" style="2" customWidth="1"/>
    <col min="15616" max="15616" width="17.28515625" style="2" customWidth="1"/>
    <col min="15617" max="15618" width="0" style="2" hidden="1" customWidth="1"/>
    <col min="15619" max="15619" width="17.28515625" style="2" customWidth="1"/>
    <col min="15620" max="15621" width="18.7109375" style="2" customWidth="1"/>
    <col min="15622" max="15622" width="12.5703125" style="2" customWidth="1"/>
    <col min="15623" max="15812" width="7.85546875" style="2" customWidth="1"/>
    <col min="15813" max="15869" width="9.140625" style="2"/>
    <col min="15870" max="15870" width="4.85546875" style="2" customWidth="1"/>
    <col min="15871" max="15871" width="41.42578125" style="2" customWidth="1"/>
    <col min="15872" max="15872" width="17.28515625" style="2" customWidth="1"/>
    <col min="15873" max="15874" width="0" style="2" hidden="1" customWidth="1"/>
    <col min="15875" max="15875" width="17.28515625" style="2" customWidth="1"/>
    <col min="15876" max="15877" width="18.7109375" style="2" customWidth="1"/>
    <col min="15878" max="15878" width="12.5703125" style="2" customWidth="1"/>
    <col min="15879" max="16068" width="7.85546875" style="2" customWidth="1"/>
    <col min="16069" max="16125" width="9.140625" style="2"/>
    <col min="16126" max="16126" width="4.85546875" style="2" customWidth="1"/>
    <col min="16127" max="16127" width="41.42578125" style="2" customWidth="1"/>
    <col min="16128" max="16128" width="17.28515625" style="2" customWidth="1"/>
    <col min="16129" max="16130" width="0" style="2" hidden="1" customWidth="1"/>
    <col min="16131" max="16131" width="17.28515625" style="2" customWidth="1"/>
    <col min="16132" max="16133" width="18.7109375" style="2" customWidth="1"/>
    <col min="16134" max="16134" width="12.5703125" style="2" customWidth="1"/>
    <col min="16135" max="16324" width="7.85546875" style="2" customWidth="1"/>
    <col min="16325" max="16384" width="9.140625" style="2"/>
  </cols>
  <sheetData>
    <row r="1" spans="1:15" ht="15.75">
      <c r="A1" s="1" t="s">
        <v>0</v>
      </c>
      <c r="B1" s="1"/>
      <c r="C1" s="1"/>
      <c r="D1" s="1"/>
      <c r="E1" s="1"/>
      <c r="F1" s="1"/>
      <c r="G1" s="1"/>
    </row>
    <row r="2" spans="1:15" ht="15.75">
      <c r="A2" s="3" t="s">
        <v>37</v>
      </c>
      <c r="B2" s="3"/>
      <c r="C2" s="3"/>
      <c r="D2" s="3"/>
      <c r="E2" s="3"/>
      <c r="F2" s="3"/>
      <c r="G2" s="3"/>
    </row>
    <row r="3" spans="1:15" ht="16.5" thickBot="1">
      <c r="A3" s="4"/>
      <c r="B3" s="4"/>
      <c r="C3" s="5"/>
      <c r="D3" s="5"/>
      <c r="E3" s="4"/>
      <c r="F3" s="6"/>
      <c r="G3" s="8" t="s">
        <v>38</v>
      </c>
    </row>
    <row r="4" spans="1:15" s="13" customFormat="1" ht="76.5" customHeight="1" thickBot="1">
      <c r="A4" s="9" t="s">
        <v>1</v>
      </c>
      <c r="B4" s="9" t="s">
        <v>2</v>
      </c>
      <c r="C4" s="10" t="s">
        <v>3</v>
      </c>
      <c r="D4" s="9" t="s">
        <v>4</v>
      </c>
      <c r="E4" s="11" t="s">
        <v>5</v>
      </c>
      <c r="F4" s="11" t="s">
        <v>6</v>
      </c>
      <c r="G4" s="12" t="s">
        <v>7</v>
      </c>
    </row>
    <row r="5" spans="1:15" s="19" customFormat="1" ht="13.5" thickBot="1">
      <c r="A5" s="14">
        <v>1</v>
      </c>
      <c r="B5" s="15">
        <v>2</v>
      </c>
      <c r="C5" s="16">
        <v>3</v>
      </c>
      <c r="D5" s="15">
        <v>4</v>
      </c>
      <c r="E5" s="17">
        <v>3</v>
      </c>
      <c r="F5" s="17">
        <v>4</v>
      </c>
      <c r="G5" s="18">
        <v>5</v>
      </c>
    </row>
    <row r="6" spans="1:15" s="23" customFormat="1">
      <c r="A6" s="91">
        <v>600</v>
      </c>
      <c r="B6" s="20" t="s">
        <v>8</v>
      </c>
      <c r="C6" s="21">
        <f>'[1]30.04.2015 (!)'!J6/1000</f>
        <v>75829.94</v>
      </c>
      <c r="D6" s="21">
        <f t="shared" ref="D6:D20" si="0">J6/1000</f>
        <v>33230.690289999999</v>
      </c>
      <c r="E6" s="21">
        <f>'[1]30.04.2015 (!)'!E6/1000</f>
        <v>18432.657589999999</v>
      </c>
      <c r="F6" s="22">
        <f>E6-D6</f>
        <v>-14798.0327</v>
      </c>
      <c r="G6" s="92">
        <f t="shared" ref="G6:G21" si="1">ROUND(E6/D6*100,1)</f>
        <v>55.5</v>
      </c>
      <c r="H6" s="90"/>
      <c r="I6" s="24">
        <v>75829940</v>
      </c>
      <c r="J6" s="25">
        <v>33230690.289999999</v>
      </c>
      <c r="K6" s="26">
        <v>12921473.689999999</v>
      </c>
      <c r="O6" s="27">
        <f>K6/1000</f>
        <v>12921.473689999999</v>
      </c>
    </row>
    <row r="7" spans="1:15" s="30" customFormat="1">
      <c r="A7" s="93">
        <v>601</v>
      </c>
      <c r="B7" s="28" t="s">
        <v>9</v>
      </c>
      <c r="C7" s="21">
        <f>'[1]30.04.2015 (!)'!J7/1000</f>
        <v>246261.09629000002</v>
      </c>
      <c r="D7" s="21">
        <f t="shared" si="0"/>
        <v>99719.987819999995</v>
      </c>
      <c r="E7" s="21">
        <f>'[1]30.04.2015 (!)'!E7/1000</f>
        <v>58715.410130000004</v>
      </c>
      <c r="F7" s="29">
        <f t="shared" ref="F7:F20" si="2">E7-D7</f>
        <v>-41004.577689999991</v>
      </c>
      <c r="G7" s="94">
        <f t="shared" si="1"/>
        <v>58.9</v>
      </c>
      <c r="I7" s="31">
        <v>243120904.78999999</v>
      </c>
      <c r="J7" s="32">
        <v>99719987.819999993</v>
      </c>
      <c r="K7" s="33">
        <v>40031620.899999999</v>
      </c>
      <c r="O7" s="27">
        <f t="shared" ref="O7:O20" si="3">K7/1000</f>
        <v>40031.620900000002</v>
      </c>
    </row>
    <row r="8" spans="1:15" s="30" customFormat="1" ht="30">
      <c r="A8" s="91">
        <v>602</v>
      </c>
      <c r="B8" s="20" t="s">
        <v>10</v>
      </c>
      <c r="C8" s="21">
        <f>'[1]30.04.2015 (!)'!J8/1000</f>
        <v>78956.831289999987</v>
      </c>
      <c r="D8" s="21">
        <f t="shared" si="0"/>
        <v>40578.12053</v>
      </c>
      <c r="E8" s="21">
        <f>'[1]30.04.2015 (!)'!E8/1000</f>
        <v>22066.17569</v>
      </c>
      <c r="F8" s="29">
        <f>E8-D8</f>
        <v>-18511.94484</v>
      </c>
      <c r="G8" s="94">
        <f>ROUND(E8/D8*100,1)</f>
        <v>54.4</v>
      </c>
      <c r="I8" s="31">
        <v>77930572.599999994</v>
      </c>
      <c r="J8" s="32">
        <v>40578120.530000001</v>
      </c>
      <c r="K8" s="33">
        <v>12834812.1</v>
      </c>
      <c r="O8" s="27">
        <f t="shared" si="3"/>
        <v>12834.812099999999</v>
      </c>
    </row>
    <row r="9" spans="1:15" s="30" customFormat="1" ht="23.25" customHeight="1">
      <c r="A9" s="91">
        <v>604</v>
      </c>
      <c r="B9" s="20" t="s">
        <v>11</v>
      </c>
      <c r="C9" s="21">
        <f>'[1]30.04.2015 (!)'!J9/1000</f>
        <v>127074.82634</v>
      </c>
      <c r="D9" s="21">
        <f t="shared" si="0"/>
        <v>35827.700170000004</v>
      </c>
      <c r="E9" s="21">
        <f>'[1]30.04.2015 (!)'!E9/1000</f>
        <v>23615.578049999996</v>
      </c>
      <c r="F9" s="29">
        <f t="shared" si="2"/>
        <v>-12212.122120000007</v>
      </c>
      <c r="G9" s="94">
        <f t="shared" si="1"/>
        <v>65.900000000000006</v>
      </c>
      <c r="I9" s="31">
        <v>129473978.42</v>
      </c>
      <c r="J9" s="32">
        <v>35827700.170000002</v>
      </c>
      <c r="K9" s="33">
        <v>13787150.41</v>
      </c>
      <c r="O9" s="27">
        <f t="shared" si="3"/>
        <v>13787.15041</v>
      </c>
    </row>
    <row r="10" spans="1:15" s="30" customFormat="1" ht="30">
      <c r="A10" s="91">
        <v>605</v>
      </c>
      <c r="B10" s="20" t="s">
        <v>12</v>
      </c>
      <c r="C10" s="21">
        <f>'[1]30.04.2015 (!)'!J10/1000</f>
        <v>31992.906989999999</v>
      </c>
      <c r="D10" s="21">
        <f t="shared" si="0"/>
        <v>14247.270990000001</v>
      </c>
      <c r="E10" s="21">
        <f>'[1]30.04.2015 (!)'!E10/1000</f>
        <v>8475.7170900000001</v>
      </c>
      <c r="F10" s="29">
        <f t="shared" si="2"/>
        <v>-5771.5539000000008</v>
      </c>
      <c r="G10" s="94">
        <f t="shared" si="1"/>
        <v>59.5</v>
      </c>
      <c r="I10" s="31">
        <v>32114406.989999998</v>
      </c>
      <c r="J10" s="32">
        <v>14247270.99</v>
      </c>
      <c r="K10" s="33">
        <v>5439265.0799999991</v>
      </c>
      <c r="O10" s="27">
        <f t="shared" si="3"/>
        <v>5439.2650799999992</v>
      </c>
    </row>
    <row r="11" spans="1:15" s="30" customFormat="1">
      <c r="A11" s="91">
        <v>606</v>
      </c>
      <c r="B11" s="20" t="s">
        <v>13</v>
      </c>
      <c r="C11" s="21">
        <f>'[1]30.04.2015 (!)'!J11/1000</f>
        <v>3113863.80467</v>
      </c>
      <c r="D11" s="21">
        <f t="shared" si="0"/>
        <v>1552372.9632999999</v>
      </c>
      <c r="E11" s="21">
        <f>'[1]30.04.2015 (!)'!E11/1000</f>
        <v>882760.80224999995</v>
      </c>
      <c r="F11" s="29">
        <f t="shared" si="2"/>
        <v>-669612.16105</v>
      </c>
      <c r="G11" s="94">
        <f t="shared" si="1"/>
        <v>56.9</v>
      </c>
      <c r="I11" s="31">
        <v>3102234026.9000001</v>
      </c>
      <c r="J11" s="32">
        <v>1552372963.3</v>
      </c>
      <c r="K11" s="33">
        <v>583751722.55000007</v>
      </c>
      <c r="O11" s="27">
        <f t="shared" si="3"/>
        <v>583751.72255000006</v>
      </c>
    </row>
    <row r="12" spans="1:15" s="30" customFormat="1">
      <c r="A12" s="91">
        <v>607</v>
      </c>
      <c r="B12" s="20" t="s">
        <v>14</v>
      </c>
      <c r="C12" s="21">
        <f>'[1]30.04.2015 (!)'!J12/1000</f>
        <v>279726.07</v>
      </c>
      <c r="D12" s="21">
        <f t="shared" si="0"/>
        <v>126988.61825</v>
      </c>
      <c r="E12" s="21">
        <f>'[1]30.04.2015 (!)'!E12/1000</f>
        <v>82018.912060000002</v>
      </c>
      <c r="F12" s="29">
        <f t="shared" si="2"/>
        <v>-44969.706189999997</v>
      </c>
      <c r="G12" s="94">
        <f t="shared" si="1"/>
        <v>64.599999999999994</v>
      </c>
      <c r="I12" s="31">
        <v>277163590</v>
      </c>
      <c r="J12" s="32">
        <v>126988618.25</v>
      </c>
      <c r="K12" s="33">
        <v>42641828.890000001</v>
      </c>
      <c r="O12" s="27">
        <f t="shared" si="3"/>
        <v>42641.828889999997</v>
      </c>
    </row>
    <row r="13" spans="1:15" s="30" customFormat="1" ht="30.75" thickBot="1">
      <c r="A13" s="91">
        <v>609</v>
      </c>
      <c r="B13" s="20" t="s">
        <v>15</v>
      </c>
      <c r="C13" s="21">
        <f>'[1]30.04.2015 (!)'!J13/1000</f>
        <v>1826489.1113800001</v>
      </c>
      <c r="D13" s="21">
        <f t="shared" si="0"/>
        <v>950553.17805999995</v>
      </c>
      <c r="E13" s="21">
        <f>'[1]30.04.2015 (!)'!E13/1000</f>
        <v>654156.12822000007</v>
      </c>
      <c r="F13" s="29">
        <f t="shared" si="2"/>
        <v>-296397.04983999988</v>
      </c>
      <c r="G13" s="94">
        <f t="shared" si="1"/>
        <v>68.8</v>
      </c>
      <c r="I13" s="31">
        <v>1827069425.8099999</v>
      </c>
      <c r="J13" s="32">
        <v>950553178.05999994</v>
      </c>
      <c r="K13" s="33">
        <v>490470765.59000003</v>
      </c>
      <c r="M13" s="34"/>
      <c r="O13" s="27">
        <f t="shared" si="3"/>
        <v>490470.76559000002</v>
      </c>
    </row>
    <row r="14" spans="1:15" s="30" customFormat="1" ht="30.75" thickBot="1">
      <c r="A14" s="91">
        <v>611</v>
      </c>
      <c r="B14" s="20" t="s">
        <v>16</v>
      </c>
      <c r="C14" s="21">
        <f>'[1]30.04.2015 (!)'!J14/1000</f>
        <v>251983.23</v>
      </c>
      <c r="D14" s="21">
        <f t="shared" si="0"/>
        <v>108535.81736</v>
      </c>
      <c r="E14" s="21">
        <f>'[1]30.04.2015 (!)'!E14/1000</f>
        <v>52306.87616</v>
      </c>
      <c r="F14" s="29">
        <f>E14-D14</f>
        <v>-56228.941200000001</v>
      </c>
      <c r="G14" s="94">
        <f t="shared" si="1"/>
        <v>48.2</v>
      </c>
      <c r="I14" s="31">
        <v>252434930</v>
      </c>
      <c r="J14" s="32">
        <v>108535817.36</v>
      </c>
      <c r="K14" s="33">
        <v>30085041.289999999</v>
      </c>
      <c r="M14" s="34"/>
      <c r="O14" s="27">
        <f t="shared" si="3"/>
        <v>30085.041289999997</v>
      </c>
    </row>
    <row r="15" spans="1:15" s="30" customFormat="1">
      <c r="A15" s="91">
        <v>617</v>
      </c>
      <c r="B15" s="20" t="s">
        <v>17</v>
      </c>
      <c r="C15" s="21">
        <f>'[1]30.04.2015 (!)'!J15/1000</f>
        <v>126970.8873</v>
      </c>
      <c r="D15" s="21">
        <f t="shared" si="0"/>
        <v>62024.3943</v>
      </c>
      <c r="E15" s="21">
        <f>'[1]30.04.2015 (!)'!E15/1000</f>
        <v>31936.566930000001</v>
      </c>
      <c r="F15" s="29">
        <f t="shared" si="2"/>
        <v>-30087.827369999999</v>
      </c>
      <c r="G15" s="94">
        <f t="shared" si="1"/>
        <v>51.5</v>
      </c>
      <c r="I15" s="31">
        <v>127495964.45999999</v>
      </c>
      <c r="J15" s="32">
        <v>62024394.299999997</v>
      </c>
      <c r="K15" s="33">
        <v>22182619.470000003</v>
      </c>
      <c r="O15" s="27">
        <f t="shared" si="3"/>
        <v>22182.619470000001</v>
      </c>
    </row>
    <row r="16" spans="1:15" s="30" customFormat="1">
      <c r="A16" s="91">
        <v>618</v>
      </c>
      <c r="B16" s="20" t="s">
        <v>18</v>
      </c>
      <c r="C16" s="21">
        <f>'[1]30.04.2015 (!)'!J16/1000</f>
        <v>110943.54051000001</v>
      </c>
      <c r="D16" s="21">
        <f t="shared" si="0"/>
        <v>47746.584069999997</v>
      </c>
      <c r="E16" s="21">
        <f>'[1]30.04.2015 (!)'!E16/1000</f>
        <v>29722.406749999998</v>
      </c>
      <c r="F16" s="29">
        <f t="shared" si="2"/>
        <v>-18024.177319999999</v>
      </c>
      <c r="G16" s="94">
        <f t="shared" si="1"/>
        <v>62.3</v>
      </c>
      <c r="I16" s="31">
        <v>110518350</v>
      </c>
      <c r="J16" s="32">
        <v>47746584.07</v>
      </c>
      <c r="K16" s="33">
        <v>18270185.719999999</v>
      </c>
      <c r="O16" s="27">
        <f t="shared" si="3"/>
        <v>18270.185719999998</v>
      </c>
    </row>
    <row r="17" spans="1:15" s="30" customFormat="1">
      <c r="A17" s="91">
        <v>619</v>
      </c>
      <c r="B17" s="20" t="s">
        <v>19</v>
      </c>
      <c r="C17" s="21">
        <f>'[1]30.04.2015 (!)'!J17/1000</f>
        <v>161437.12531</v>
      </c>
      <c r="D17" s="21">
        <f t="shared" si="0"/>
        <v>77899.88373999999</v>
      </c>
      <c r="E17" s="21">
        <f>'[1]30.04.2015 (!)'!E17/1000</f>
        <v>44813.54277</v>
      </c>
      <c r="F17" s="29">
        <f t="shared" si="2"/>
        <v>-33086.34096999999</v>
      </c>
      <c r="G17" s="94">
        <f t="shared" si="1"/>
        <v>57.5</v>
      </c>
      <c r="I17" s="31">
        <v>159271691.16</v>
      </c>
      <c r="J17" s="32">
        <v>77899883.739999995</v>
      </c>
      <c r="K17" s="33">
        <v>30894157.550000001</v>
      </c>
      <c r="M17" s="35"/>
      <c r="O17" s="27">
        <f t="shared" si="3"/>
        <v>30894.15755</v>
      </c>
    </row>
    <row r="18" spans="1:15" s="30" customFormat="1" ht="30.75" thickBot="1">
      <c r="A18" s="91">
        <v>620</v>
      </c>
      <c r="B18" s="20" t="s">
        <v>20</v>
      </c>
      <c r="C18" s="21">
        <f>'[1]30.04.2015 (!)'!J18/1000</f>
        <v>830552.70195000002</v>
      </c>
      <c r="D18" s="21">
        <f t="shared" si="0"/>
        <v>386404.98405000003</v>
      </c>
      <c r="E18" s="21">
        <f>'[1]30.04.2015 (!)'!E18/1000</f>
        <v>153124.17656999998</v>
      </c>
      <c r="F18" s="29">
        <f t="shared" si="2"/>
        <v>-233280.80748000005</v>
      </c>
      <c r="G18" s="94">
        <f t="shared" si="1"/>
        <v>39.6</v>
      </c>
      <c r="I18" s="31">
        <v>777360088.58000004</v>
      </c>
      <c r="J18" s="32">
        <v>386404984.05000001</v>
      </c>
      <c r="K18" s="33">
        <v>94096722.170000002</v>
      </c>
      <c r="M18" s="34"/>
      <c r="O18" s="27">
        <f t="shared" si="3"/>
        <v>94096.722170000008</v>
      </c>
    </row>
    <row r="19" spans="1:15" s="30" customFormat="1" ht="30">
      <c r="A19" s="91">
        <v>621</v>
      </c>
      <c r="B19" s="20" t="s">
        <v>21</v>
      </c>
      <c r="C19" s="21">
        <f>'[1]30.04.2015 (!)'!J19/1000</f>
        <v>572278.94275000005</v>
      </c>
      <c r="D19" s="21">
        <f t="shared" si="0"/>
        <v>478669.64055000001</v>
      </c>
      <c r="E19" s="21">
        <f>'[1]30.04.2015 (!)'!E19/1000</f>
        <v>143426.1335</v>
      </c>
      <c r="F19" s="29">
        <f t="shared" si="2"/>
        <v>-335243.50705000001</v>
      </c>
      <c r="G19" s="94">
        <f t="shared" si="1"/>
        <v>30</v>
      </c>
      <c r="I19" s="31">
        <v>222188250.86000001</v>
      </c>
      <c r="J19" s="32">
        <v>478669640.55000001</v>
      </c>
      <c r="K19" s="33">
        <v>45808909.099999994</v>
      </c>
      <c r="O19" s="27">
        <f t="shared" si="3"/>
        <v>45808.909099999997</v>
      </c>
    </row>
    <row r="20" spans="1:15" s="30" customFormat="1" ht="30.75" thickBot="1">
      <c r="A20" s="95">
        <v>624</v>
      </c>
      <c r="B20" s="36" t="s">
        <v>22</v>
      </c>
      <c r="C20" s="21">
        <f>'[1]30.04.2015 (!)'!J20/1000</f>
        <v>83620.370790000001</v>
      </c>
      <c r="D20" s="21">
        <f t="shared" si="0"/>
        <v>37046.761299999998</v>
      </c>
      <c r="E20" s="21">
        <f>'[1]30.04.2015 (!)'!E20/1000</f>
        <v>19256.87472</v>
      </c>
      <c r="F20" s="29">
        <f t="shared" si="2"/>
        <v>-17789.886579999999</v>
      </c>
      <c r="G20" s="94">
        <f t="shared" si="1"/>
        <v>52</v>
      </c>
      <c r="I20" s="37">
        <v>86549709.879999995</v>
      </c>
      <c r="J20" s="38">
        <v>37046761.299999997</v>
      </c>
      <c r="K20" s="39">
        <v>12149170.130000001</v>
      </c>
      <c r="O20" s="27">
        <f t="shared" si="3"/>
        <v>12149.17013</v>
      </c>
    </row>
    <row r="21" spans="1:15" s="45" customFormat="1" thickBot="1">
      <c r="A21" s="40" t="s">
        <v>23</v>
      </c>
      <c r="B21" s="41"/>
      <c r="C21" s="42">
        <f>SUM(C6:C20)</f>
        <v>7917981.3855699999</v>
      </c>
      <c r="D21" s="42">
        <f>SUM(D6:D20)</f>
        <v>4051846.5947799999</v>
      </c>
      <c r="E21" s="43">
        <f>SUM(E6:E20)</f>
        <v>2224827.95848</v>
      </c>
      <c r="F21" s="44">
        <f>SUM(F6:F20)</f>
        <v>-1827018.6362999997</v>
      </c>
      <c r="G21" s="96">
        <f t="shared" si="1"/>
        <v>54.9</v>
      </c>
      <c r="I21" s="46">
        <f>SUM(I6:I20)</f>
        <v>7500755830.4499998</v>
      </c>
      <c r="J21" s="46">
        <f>SUM(J6:J20)</f>
        <v>4051846594.7800007</v>
      </c>
      <c r="K21" s="46">
        <f>SUM(K6:K20)</f>
        <v>1455365444.6400001</v>
      </c>
      <c r="M21" s="46">
        <f>M13+M18</f>
        <v>0</v>
      </c>
    </row>
    <row r="22" spans="1:15">
      <c r="A22" s="47"/>
      <c r="B22" s="47"/>
      <c r="C22" s="48"/>
      <c r="D22" s="48"/>
      <c r="F22" s="50"/>
      <c r="G22" s="51"/>
      <c r="J22" s="52">
        <f>J21+M21</f>
        <v>4051846594.7800007</v>
      </c>
    </row>
    <row r="23" spans="1:15" ht="3" customHeight="1">
      <c r="A23" s="47"/>
      <c r="B23" s="47"/>
      <c r="C23" s="48"/>
      <c r="D23" s="48"/>
      <c r="F23" s="50"/>
      <c r="G23" s="51"/>
    </row>
    <row r="24" spans="1:15" ht="3" customHeight="1">
      <c r="A24" s="47"/>
      <c r="B24" s="47"/>
      <c r="C24" s="48"/>
      <c r="D24" s="48"/>
      <c r="F24" s="50"/>
      <c r="G24" s="51"/>
    </row>
    <row r="25" spans="1:15" ht="15.75">
      <c r="A25" s="53" t="s">
        <v>24</v>
      </c>
      <c r="B25" s="47"/>
      <c r="C25" s="54"/>
      <c r="D25" s="48"/>
      <c r="F25" s="50"/>
      <c r="G25" s="51"/>
    </row>
    <row r="26" spans="1:15" ht="15.75">
      <c r="A26" s="53" t="s">
        <v>25</v>
      </c>
      <c r="B26" s="47"/>
      <c r="C26" s="54"/>
      <c r="D26" s="48"/>
      <c r="E26" s="55"/>
      <c r="F26" s="50"/>
      <c r="G26" s="51"/>
    </row>
    <row r="27" spans="1:15" s="57" customFormat="1" ht="15.75">
      <c r="A27" s="53" t="s">
        <v>26</v>
      </c>
      <c r="B27" s="56"/>
      <c r="C27" s="56"/>
      <c r="D27" s="56"/>
      <c r="E27" s="56"/>
      <c r="F27" s="97" t="s">
        <v>27</v>
      </c>
    </row>
    <row r="28" spans="1:15">
      <c r="A28" s="50"/>
      <c r="B28" s="50"/>
      <c r="C28" s="48"/>
      <c r="D28" s="48"/>
      <c r="E28" s="50"/>
      <c r="F28" s="50"/>
      <c r="G28" s="51"/>
    </row>
    <row r="29" spans="1:15">
      <c r="E29" s="59"/>
    </row>
    <row r="30" spans="1:15">
      <c r="B30" s="60" t="s">
        <v>28</v>
      </c>
      <c r="C30" s="61">
        <v>7477298468.54</v>
      </c>
      <c r="D30" s="62">
        <v>370933805.83999997</v>
      </c>
      <c r="E30" s="63">
        <v>176664008.50999999</v>
      </c>
      <c r="F30" s="60">
        <v>-194269797.33000001</v>
      </c>
    </row>
    <row r="31" spans="1:15">
      <c r="C31" s="64">
        <f>C21-C30</f>
        <v>-7469380487.1544304</v>
      </c>
      <c r="E31" s="59"/>
    </row>
    <row r="32" spans="1:15" ht="15.75" thickBot="1">
      <c r="E32" s="55"/>
    </row>
    <row r="33" spans="1:10" ht="39" thickBot="1">
      <c r="C33" s="65">
        <f>'[1]МБ лимиты'!C21+'[1]КБ лимиты'!C18</f>
        <v>7917981.3855700009</v>
      </c>
      <c r="D33" s="65">
        <f>'[1]МБ лимиты'!D21+'[1]КБ лимиты'!D18</f>
        <v>4051846.5947799999</v>
      </c>
      <c r="E33" s="65">
        <f>'[1]МБ лимиты'!E21+'[1]КБ лимиты'!E18</f>
        <v>2224827.95848</v>
      </c>
      <c r="F33" s="65">
        <f>'[1]МБ лимиты'!F21+'[1]КБ лимиты'!F18</f>
        <v>-1827018.6362999999</v>
      </c>
      <c r="G33" s="7">
        <v>205</v>
      </c>
      <c r="H33" s="66" t="s">
        <v>29</v>
      </c>
      <c r="I33" s="2" t="s">
        <v>30</v>
      </c>
    </row>
    <row r="34" spans="1:10">
      <c r="C34" s="64">
        <f>C21-C33</f>
        <v>0</v>
      </c>
      <c r="D34" s="64">
        <f t="shared" ref="D34:F34" si="4">D21-D33</f>
        <v>0</v>
      </c>
      <c r="E34" s="64">
        <f t="shared" si="4"/>
        <v>0</v>
      </c>
      <c r="F34" s="64">
        <f t="shared" si="4"/>
        <v>0</v>
      </c>
      <c r="H34" s="67"/>
    </row>
    <row r="35" spans="1:10">
      <c r="A35" s="2"/>
      <c r="B35" s="2"/>
      <c r="C35" s="68"/>
      <c r="D35" s="2"/>
      <c r="E35" s="2"/>
      <c r="F35" s="2"/>
      <c r="G35" s="2"/>
      <c r="H35" s="67"/>
    </row>
    <row r="36" spans="1:10" ht="17.25" customHeight="1">
      <c r="B36" s="69" t="s">
        <v>31</v>
      </c>
      <c r="C36" s="68"/>
      <c r="D36" s="2" t="s">
        <v>32</v>
      </c>
      <c r="E36" s="2" t="s">
        <v>33</v>
      </c>
      <c r="F36" s="2"/>
      <c r="H36" s="67"/>
    </row>
    <row r="37" spans="1:10">
      <c r="B37" s="70">
        <v>7276537591.3000002</v>
      </c>
      <c r="C37" s="71">
        <f>C30</f>
        <v>7477298468.54</v>
      </c>
      <c r="D37" s="72">
        <v>0</v>
      </c>
      <c r="E37" s="72"/>
      <c r="F37" s="72"/>
      <c r="H37" s="73">
        <v>20315118.620000001</v>
      </c>
      <c r="I37" s="73">
        <v>100000000</v>
      </c>
    </row>
    <row r="38" spans="1:10">
      <c r="B38" s="74">
        <v>42027</v>
      </c>
      <c r="C38" s="71"/>
      <c r="D38" s="73">
        <v>6829125.1399999997</v>
      </c>
      <c r="E38" s="73"/>
      <c r="F38" s="73">
        <f>E33+D38-E38</f>
        <v>9053953.0984799992</v>
      </c>
      <c r="H38" s="75">
        <v>8619443.6799999997</v>
      </c>
      <c r="I38" s="75">
        <v>0</v>
      </c>
    </row>
    <row r="39" spans="1:10">
      <c r="B39" s="74">
        <v>42030</v>
      </c>
      <c r="C39" s="71"/>
      <c r="D39" s="72">
        <v>22154782.98</v>
      </c>
      <c r="E39" s="76"/>
      <c r="F39" s="73">
        <f>F38+D39-E39</f>
        <v>31208736.078479998</v>
      </c>
      <c r="G39" s="77"/>
      <c r="H39" s="75">
        <v>13731285.91</v>
      </c>
      <c r="I39" s="78">
        <v>0</v>
      </c>
      <c r="J39" s="72"/>
    </row>
    <row r="40" spans="1:10">
      <c r="B40" s="79" t="s">
        <v>34</v>
      </c>
      <c r="C40" s="71">
        <f>-3.65+0.37</f>
        <v>-3.28</v>
      </c>
      <c r="D40" s="80">
        <v>36789355.469999999</v>
      </c>
      <c r="E40" s="76"/>
      <c r="F40" s="73">
        <f t="shared" ref="F40:F41" si="5">F39+D40-E40</f>
        <v>67998091.548480004</v>
      </c>
      <c r="G40" s="77"/>
      <c r="H40" s="75">
        <v>19304251.91</v>
      </c>
      <c r="I40" s="78">
        <v>25000000</v>
      </c>
    </row>
    <row r="41" spans="1:10">
      <c r="B41" s="79" t="s">
        <v>35</v>
      </c>
      <c r="C41" s="71">
        <f>158318.4-4</f>
        <v>158314.4</v>
      </c>
      <c r="D41" s="80">
        <v>6618161.7199999997</v>
      </c>
      <c r="E41" s="76"/>
      <c r="F41" s="73">
        <f t="shared" si="5"/>
        <v>74616253.268480003</v>
      </c>
      <c r="G41" s="77"/>
      <c r="H41" s="75">
        <v>9847858.2599999998</v>
      </c>
      <c r="I41" s="78">
        <v>0</v>
      </c>
    </row>
    <row r="42" spans="1:10">
      <c r="B42" s="74">
        <v>42033</v>
      </c>
      <c r="C42" s="71"/>
      <c r="D42" s="80">
        <v>21442665.48</v>
      </c>
      <c r="E42" s="80"/>
      <c r="F42" s="73">
        <f t="shared" ref="F42" si="6">E37+D42-E42</f>
        <v>21442665.48</v>
      </c>
      <c r="G42" s="77"/>
      <c r="H42" s="78">
        <v>5153537.49</v>
      </c>
      <c r="I42" s="78">
        <v>0</v>
      </c>
    </row>
    <row r="43" spans="1:10">
      <c r="B43" s="74"/>
      <c r="C43" s="71"/>
      <c r="D43" s="80"/>
      <c r="E43" s="76"/>
      <c r="F43" s="73">
        <f t="shared" ref="F43:F44" si="7">F42+D43-E43</f>
        <v>21442665.48</v>
      </c>
      <c r="G43" s="77"/>
      <c r="H43" s="67">
        <v>0</v>
      </c>
      <c r="I43" s="2">
        <v>0</v>
      </c>
    </row>
    <row r="44" spans="1:10">
      <c r="B44" s="74"/>
      <c r="C44" s="71"/>
      <c r="D44" s="81"/>
      <c r="E44" s="82"/>
      <c r="F44" s="73">
        <f t="shared" si="7"/>
        <v>21442665.48</v>
      </c>
      <c r="H44" s="67"/>
    </row>
    <row r="45" spans="1:10">
      <c r="C45" s="83">
        <f>SUM(C38:C44)</f>
        <v>158311.12</v>
      </c>
      <c r="H45" s="67"/>
    </row>
    <row r="46" spans="1:10">
      <c r="B46" s="84" t="s">
        <v>36</v>
      </c>
      <c r="C46" s="85">
        <f>SUM(C37:C44)</f>
        <v>7477456779.6599998</v>
      </c>
      <c r="D46" s="85">
        <f>SUM(D38:D45)</f>
        <v>93834090.790000007</v>
      </c>
      <c r="E46" s="86">
        <f>SUM(E38:E44)</f>
        <v>0</v>
      </c>
      <c r="F46" s="87">
        <f>D46-E46</f>
        <v>93834090.790000007</v>
      </c>
      <c r="H46" s="87">
        <f>SUM(H37:H45)</f>
        <v>76971495.870000005</v>
      </c>
      <c r="I46" s="87">
        <f>SUM(I37:I45)</f>
        <v>125000000</v>
      </c>
    </row>
    <row r="47" spans="1:10">
      <c r="C47" s="64">
        <f>C46-C21</f>
        <v>7469538798.2744303</v>
      </c>
      <c r="D47" s="64">
        <f>D21-D30</f>
        <v>-366881959.24521995</v>
      </c>
      <c r="F47" s="88">
        <f>F46-E21</f>
        <v>91609262.831520006</v>
      </c>
      <c r="H47" s="72">
        <f>H46+I46</f>
        <v>201971495.87</v>
      </c>
    </row>
    <row r="51" spans="4:4">
      <c r="D51" s="89">
        <f>D44-E44</f>
        <v>0</v>
      </c>
    </row>
  </sheetData>
  <mergeCells count="3">
    <mergeCell ref="A1:G1"/>
    <mergeCell ref="A2:G2"/>
    <mergeCell ref="A21:B21"/>
  </mergeCells>
  <pageMargins left="0.23622047244094491" right="0.23622047244094491" top="0.74803149606299213" bottom="0.74803149606299213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</vt:lpstr>
      <vt:lpstr>Лимиты!Область_печати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2015-05-08T14:46:40Z</cp:lastPrinted>
  <dcterms:created xsi:type="dcterms:W3CDTF">2015-05-08T14:44:43Z</dcterms:created>
  <dcterms:modified xsi:type="dcterms:W3CDTF">2015-05-08T14:46:56Z</dcterms:modified>
</cp:coreProperties>
</file>